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ScottRiley\State Charter Schools Commission of Georgia\SCSC - Documents\Academic Accountability\2022\School Attendance Zone Comparison Tables\"/>
    </mc:Choice>
  </mc:AlternateContent>
  <xr:revisionPtr revIDLastSave="0" documentId="13_ncr:1_{209AB2FA-FD7E-4D0B-BA4A-13D3C5F2BF7D}" xr6:coauthVersionLast="47" xr6:coauthVersionMax="47" xr10:uidLastSave="{00000000-0000-0000-0000-000000000000}"/>
  <workbookProtection workbookAlgorithmName="SHA-512" workbookHashValue="8GTh1F2hQ7I0FppAYqp/Fvhkux2FfIUpEYevdlNXG2kTIx6U2cVPrchNa/fiEXuLx60w+boPuuiNpFqKhwAThQ==" workbookSaltValue="w8d4Q/yhxACmsp/YojgIcA==" workbookSpinCount="100000" lockStructure="1"/>
  <bookViews>
    <workbookView xWindow="-110" yWindow="-110" windowWidth="19420" windowHeight="10300" firstSheet="2" activeTab="4" xr2:uid="{7A137C88-2850-4370-915C-773F11E54A18}"/>
  </bookViews>
  <sheets>
    <sheet name="Summary" sheetId="3" r:id="rId1"/>
    <sheet name="School Enrollment %" sheetId="1" r:id="rId2"/>
    <sheet name="District Enrollment %" sheetId="2" r:id="rId3"/>
    <sheet name="Student Growth Percentiles" sheetId="5" r:id="rId4"/>
    <sheet name="Value-Added"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7" i="1" l="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8" i="1"/>
  <c r="I27" i="1"/>
  <c r="I26" i="1"/>
  <c r="I25" i="1"/>
  <c r="I24" i="1"/>
  <c r="I23" i="1"/>
  <c r="I22" i="1"/>
  <c r="I21" i="1"/>
  <c r="I20" i="1"/>
  <c r="I19" i="1"/>
  <c r="I18" i="1"/>
  <c r="I17" i="1"/>
  <c r="I16" i="1"/>
  <c r="I15" i="1"/>
  <c r="I14" i="1"/>
  <c r="I13" i="1"/>
  <c r="I12" i="1"/>
  <c r="I11" i="1"/>
  <c r="I10" i="1"/>
  <c r="I9" i="1"/>
  <c r="I8" i="1"/>
  <c r="I7" i="1"/>
  <c r="I6" i="1"/>
  <c r="I5" i="1"/>
  <c r="I4" i="1"/>
  <c r="I3" i="1"/>
  <c r="I2" i="1"/>
  <c r="D22" i="2"/>
  <c r="D10" i="2"/>
  <c r="E68" i="1"/>
  <c r="E29" i="1"/>
  <c r="G4" i="3"/>
  <c r="G3" i="3"/>
  <c r="G3" i="1"/>
  <c r="G4" i="1"/>
  <c r="G5" i="1"/>
  <c r="G6" i="1"/>
  <c r="G7" i="1"/>
  <c r="G8" i="1"/>
  <c r="G9" i="1"/>
  <c r="G10" i="1"/>
  <c r="G11" i="1"/>
  <c r="G12" i="1"/>
  <c r="G13" i="1"/>
  <c r="G14" i="1"/>
  <c r="G15" i="1"/>
  <c r="G16" i="1"/>
  <c r="G17" i="1"/>
  <c r="G18" i="1"/>
  <c r="G19" i="1"/>
  <c r="G20" i="1"/>
  <c r="G21" i="1"/>
  <c r="G22" i="1"/>
  <c r="G23" i="1"/>
  <c r="G24" i="1"/>
  <c r="G25" i="1"/>
  <c r="G26" i="1"/>
  <c r="G27" i="1"/>
  <c r="G28"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2" i="1"/>
  <c r="F3" i="2"/>
  <c r="F4" i="2"/>
  <c r="F5" i="2"/>
  <c r="F6" i="2"/>
  <c r="F7" i="2"/>
  <c r="F8" i="2"/>
  <c r="F9" i="2"/>
  <c r="F11" i="2"/>
  <c r="F22" i="2" s="1"/>
  <c r="F12" i="2"/>
  <c r="F13" i="2"/>
  <c r="F14" i="2"/>
  <c r="F15" i="2"/>
  <c r="F16" i="2"/>
  <c r="F17" i="2"/>
  <c r="F18" i="2"/>
  <c r="F19" i="2"/>
  <c r="F20" i="2"/>
  <c r="F21" i="2"/>
  <c r="F2" i="2"/>
  <c r="G68" i="1" l="1"/>
  <c r="F10" i="2"/>
  <c r="G29" i="1"/>
</calcChain>
</file>

<file path=xl/sharedStrings.xml><?xml version="1.0" encoding="utf-8"?>
<sst xmlns="http://schemas.openxmlformats.org/spreadsheetml/2006/main" count="437" uniqueCount="144">
  <si>
    <t>SCSC School</t>
  </si>
  <si>
    <t>Grade band</t>
  </si>
  <si>
    <t>System of Residence</t>
  </si>
  <si>
    <t>Zoned School</t>
  </si>
  <si>
    <t>% of Total Enrollment</t>
  </si>
  <si>
    <t>Content Mastery Score (School)</t>
  </si>
  <si>
    <t>Atlanta SMART Academy</t>
  </si>
  <si>
    <t>E</t>
  </si>
  <si>
    <t>Atlanta Public Schools</t>
  </si>
  <si>
    <t>Cobb County School District</t>
  </si>
  <si>
    <t>Dekalb County School District</t>
  </si>
  <si>
    <t>Douglas County School District</t>
  </si>
  <si>
    <t>Fayette County School District</t>
  </si>
  <si>
    <t>Fulton County School District</t>
  </si>
  <si>
    <t>Hancock County School District</t>
  </si>
  <si>
    <t>Walton County School District</t>
  </si>
  <si>
    <t xml:space="preserve"> Atlanta SMART Academy</t>
  </si>
  <si>
    <t>M</t>
  </si>
  <si>
    <t>Clayton County School District</t>
  </si>
  <si>
    <t>Decatur City School District</t>
  </si>
  <si>
    <t>Gwinnett County School District</t>
  </si>
  <si>
    <t>Henry County School District</t>
  </si>
  <si>
    <t>Rockdale County School District</t>
  </si>
  <si>
    <t>Content Mastery Score (District)</t>
  </si>
  <si>
    <t>Cobb County</t>
  </si>
  <si>
    <t>Dekalb County</t>
  </si>
  <si>
    <t>Douglas County</t>
  </si>
  <si>
    <t>Fayette County</t>
  </si>
  <si>
    <t>Fulton County</t>
  </si>
  <si>
    <t>Hancock County</t>
  </si>
  <si>
    <t>Walton County</t>
  </si>
  <si>
    <t>City Schools of Decatur</t>
  </si>
  <si>
    <t>Clayton County</t>
  </si>
  <si>
    <t>Gwinnett County</t>
  </si>
  <si>
    <t>Henry County</t>
  </si>
  <si>
    <t>Rockdale County</t>
  </si>
  <si>
    <t>Weighted Score</t>
  </si>
  <si>
    <t>E Total</t>
  </si>
  <si>
    <t>M Total</t>
  </si>
  <si>
    <t>Content Mastery Score</t>
  </si>
  <si>
    <t xml:space="preserve"> School-Level Comparison</t>
  </si>
  <si>
    <t>District-Weighted Comparison</t>
  </si>
  <si>
    <t>Enrollment # (FTE)</t>
  </si>
  <si>
    <t>Grade band %</t>
  </si>
  <si>
    <t xml:space="preserve">Grade band Enrollment Weighted Overall School Score </t>
  </si>
  <si>
    <t xml:space="preserve"> Grade band Enrollment Weighted Comparison Score</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</si>
  <si>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t>
  </si>
  <si>
    <t xml:space="preserve">Continental Colony Elementary School </t>
  </si>
  <si>
    <t xml:space="preserve">Deerwood Academy </t>
  </si>
  <si>
    <t xml:space="preserve">Dobbs Elementary School </t>
  </si>
  <si>
    <t xml:space="preserve">Heritage Academy Elementary School </t>
  </si>
  <si>
    <t xml:space="preserve">M. Agnes Jones Elementary School </t>
  </si>
  <si>
    <t xml:space="preserve">Miles Elementary School </t>
  </si>
  <si>
    <t xml:space="preserve">Perkerson Elementary School </t>
  </si>
  <si>
    <t xml:space="preserve">Peyton Forest Elementary School </t>
  </si>
  <si>
    <t xml:space="preserve">Slater Elementary School </t>
  </si>
  <si>
    <t xml:space="preserve">Tuskegee Airmen Global Academy </t>
  </si>
  <si>
    <t xml:space="preserve">Woodson Park Academy </t>
  </si>
  <si>
    <t xml:space="preserve">Mableton Elementary School </t>
  </si>
  <si>
    <t xml:space="preserve">Barack H. Obama Elementary Magnet School of Technology </t>
  </si>
  <si>
    <t xml:space="preserve">Dunaire Elementary School </t>
  </si>
  <si>
    <t xml:space="preserve">Eldridge Miller Elementary School </t>
  </si>
  <si>
    <t xml:space="preserve">Idlewood Elementary School </t>
  </si>
  <si>
    <t xml:space="preserve">Ronald E. McNair Discovery Learning Academy </t>
  </si>
  <si>
    <t xml:space="preserve">Stoneview Elementary School </t>
  </si>
  <si>
    <t xml:space="preserve">Bright Star Elementary School </t>
  </si>
  <si>
    <t xml:space="preserve">Eastside Elementary School </t>
  </si>
  <si>
    <t xml:space="preserve">North Douglas Elementary School </t>
  </si>
  <si>
    <t xml:space="preserve">Robert J. Burch Elementary School </t>
  </si>
  <si>
    <t xml:space="preserve">A. Philip Randolph Elementary </t>
  </si>
  <si>
    <t xml:space="preserve">Asa G. Hilliard Elementary </t>
  </si>
  <si>
    <t xml:space="preserve">Brookview Elementary </t>
  </si>
  <si>
    <t xml:space="preserve">Lewis Elementary School </t>
  </si>
  <si>
    <t xml:space="preserve">Loganville Elementary School </t>
  </si>
  <si>
    <t xml:space="preserve">Crawford W. Long Middle School </t>
  </si>
  <si>
    <t xml:space="preserve">Herman J. Russell West End Academy </t>
  </si>
  <si>
    <t xml:space="preserve">Hollis Innovation Academy </t>
  </si>
  <si>
    <t xml:space="preserve">J. L. Invictus Academy </t>
  </si>
  <si>
    <t xml:space="preserve">Luther J. Price Middle School </t>
  </si>
  <si>
    <t xml:space="preserve">Martin Luther King Jr. Middle School </t>
  </si>
  <si>
    <t xml:space="preserve">Ralph J. Bunche Middle School </t>
  </si>
  <si>
    <t xml:space="preserve">Sutton Middle School </t>
  </si>
  <si>
    <t xml:space="preserve">Sylvan Hills Middle School </t>
  </si>
  <si>
    <t xml:space="preserve">Young Middle School </t>
  </si>
  <si>
    <t xml:space="preserve">Jonesboro Middle School </t>
  </si>
  <si>
    <t xml:space="preserve">Morrow Middle School </t>
  </si>
  <si>
    <t xml:space="preserve">Riverdale Middle School </t>
  </si>
  <si>
    <t xml:space="preserve">Sequoyah Middle School </t>
  </si>
  <si>
    <t xml:space="preserve">East Cobb Middle School </t>
  </si>
  <si>
    <t xml:space="preserve">Floyd Middle School </t>
  </si>
  <si>
    <t xml:space="preserve">Garrett Middle School </t>
  </si>
  <si>
    <t xml:space="preserve">Lindley 6th Grade Academy </t>
  </si>
  <si>
    <t xml:space="preserve">Lindley Middle School </t>
  </si>
  <si>
    <t xml:space="preserve">Renfroe Middle School </t>
  </si>
  <si>
    <t xml:space="preserve">Columbia Middle School </t>
  </si>
  <si>
    <t xml:space="preserve">Lithonia Middle School </t>
  </si>
  <si>
    <t xml:space="preserve">Miller Grove Middle School </t>
  </si>
  <si>
    <t xml:space="preserve">Salem Middle School </t>
  </si>
  <si>
    <t xml:space="preserve">Stone Mountain Middle School </t>
  </si>
  <si>
    <t xml:space="preserve">Chapel Hill Middle School </t>
  </si>
  <si>
    <t xml:space="preserve">Chestnut Log Middle School </t>
  </si>
  <si>
    <t xml:space="preserve">Stewart Middle School </t>
  </si>
  <si>
    <t xml:space="preserve">Flat Rock Middle School </t>
  </si>
  <si>
    <t xml:space="preserve">Bear Creek Middle School </t>
  </si>
  <si>
    <t xml:space="preserve">McNair Middle School </t>
  </si>
  <si>
    <t xml:space="preserve">Paul D. West Middle School </t>
  </si>
  <si>
    <t xml:space="preserve">Renaissance Middle School </t>
  </si>
  <si>
    <t xml:space="preserve">Sandtown Middle School </t>
  </si>
  <si>
    <t xml:space="preserve">Trickum Middle School </t>
  </si>
  <si>
    <t xml:space="preserve">Dutchtown Middle School </t>
  </si>
  <si>
    <t xml:space="preserve">Conyers Middle School </t>
  </si>
  <si>
    <t xml:space="preserve">Edwards Middle School </t>
  </si>
  <si>
    <t>Content Mastery</t>
  </si>
  <si>
    <t>School Effect (All-Subject Average)</t>
  </si>
  <si>
    <t>Comparison Average</t>
  </si>
  <si>
    <t>Statistically Different?</t>
  </si>
  <si>
    <t>Value-Added Model</t>
  </si>
  <si>
    <t>Lower</t>
  </si>
  <si>
    <t>Subject</t>
  </si>
  <si>
    <t>School Effect</t>
  </si>
  <si>
    <t>State Percentile (higher is better)</t>
  </si>
  <si>
    <t>Statistically Different from State Average?</t>
  </si>
  <si>
    <t>Comparison Rank (lower is better)</t>
  </si>
  <si>
    <t>Statistically Different from Comparison Average?</t>
  </si>
  <si>
    <t>ELA</t>
  </si>
  <si>
    <t>No</t>
  </si>
  <si>
    <t>. out of .</t>
  </si>
  <si>
    <t>Math</t>
  </si>
  <si>
    <t>All-Subject Average</t>
  </si>
  <si>
    <t>37 out of 39</t>
  </si>
  <si>
    <t>39 out of 39</t>
  </si>
  <si>
    <t>Grade Band</t>
  </si>
  <si>
    <t>Growth Percentile Ranges (Mathematics)</t>
  </si>
  <si>
    <t>Mathematics Progress Score</t>
  </si>
  <si>
    <t>Growth Percentile Ranges (ELA)</t>
  </si>
  <si>
    <t>ELA Progress Score</t>
  </si>
  <si>
    <t>Total Progress Score</t>
  </si>
  <si>
    <t>1-29</t>
  </si>
  <si>
    <t>30-40</t>
  </si>
  <si>
    <t>41-65</t>
  </si>
  <si>
    <t>66-99</t>
  </si>
  <si>
    <t>Progress Score (School)</t>
  </si>
  <si>
    <t>Progess</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</si>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</sst>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
  </numFmts>
  <fonts count="7"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sz val="11"/>
      <name val="Calibri"/>
      <family val="2"/>
    </font>
    <font>
      <sz val="11"/>
      <color theme="1"/>
      <name val="Calibri"/>
      <family val="2"/>
      <scheme val="minor"/>
    </font>
  </fonts>
  <fills count="8">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
      <patternFill patternType="solid">
        <fgColor theme="0" tint="-4.9989318521683403E-2"/>
        <bgColor theme="6" tint="0.59999389629810485"/>
      </patternFill>
    </fill>
  </fills>
  <borders count="9">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5" fillId="0" borderId="0"/>
    <xf numFmtId="9" fontId="6" fillId="0" borderId="0" applyFont="0" applyFill="0" applyBorder="0" applyAlignment="0" applyProtection="0"/>
  </cellStyleXfs>
  <cellXfs count="57">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1" fillId="3"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0" fillId="0" borderId="2" xfId="0" applyBorder="1" applyAlignment="1">
      <alignment horizontal="center" vertical="center"/>
    </xf>
    <xf numFmtId="164" fontId="0" fillId="0" borderId="2" xfId="0" applyNumberFormat="1" applyBorder="1" applyAlignment="1">
      <alignment horizontal="center" vertical="center"/>
    </xf>
    <xf numFmtId="1" fontId="0" fillId="0" borderId="2" xfId="0" applyNumberFormat="1" applyBorder="1" applyAlignment="1">
      <alignment horizontal="center"/>
    </xf>
    <xf numFmtId="165" fontId="0" fillId="0" borderId="2" xfId="0" applyNumberFormat="1" applyBorder="1" applyAlignment="1">
      <alignment horizontal="center" vertical="center"/>
    </xf>
    <xf numFmtId="0" fontId="1" fillId="0" borderId="0" xfId="0" applyFont="1"/>
    <xf numFmtId="0" fontId="0" fillId="0" borderId="2" xfId="0" applyBorder="1" applyAlignment="1">
      <alignment horizontal="left" vertical="center"/>
    </xf>
    <xf numFmtId="166" fontId="0" fillId="0" borderId="2" xfId="0" applyNumberFormat="1" applyBorder="1" applyAlignment="1">
      <alignment horizontal="center" vertical="center"/>
    </xf>
    <xf numFmtId="0" fontId="4" fillId="4" borderId="2" xfId="1" applyFont="1" applyFill="1" applyBorder="1" applyAlignment="1">
      <alignment horizontal="center" vertical="center" wrapText="1"/>
    </xf>
    <xf numFmtId="0" fontId="5" fillId="0" borderId="2" xfId="1" applyBorder="1" applyAlignment="1">
      <alignment horizontal="left" vertical="center" wrapText="1"/>
    </xf>
    <xf numFmtId="0" fontId="5" fillId="0" borderId="2" xfId="1" applyBorder="1" applyAlignment="1">
      <alignment horizontal="center" vertical="center"/>
    </xf>
    <xf numFmtId="166" fontId="5" fillId="0" borderId="2" xfId="1" applyNumberFormat="1" applyBorder="1" applyAlignment="1">
      <alignment horizontal="center" vertical="center"/>
    </xf>
    <xf numFmtId="0" fontId="0" fillId="0" borderId="0" xfId="0" applyAlignment="1">
      <alignment horizontal="center" vertical="center"/>
    </xf>
    <xf numFmtId="9" fontId="3" fillId="6" borderId="8" xfId="2" applyFont="1" applyFill="1" applyBorder="1" applyAlignment="1">
      <alignment horizontal="center" vertical="center"/>
    </xf>
    <xf numFmtId="0" fontId="6" fillId="6" borderId="8" xfId="0" applyFont="1" applyFill="1" applyBorder="1" applyAlignment="1">
      <alignment horizontal="center" vertical="center"/>
    </xf>
    <xf numFmtId="49" fontId="0" fillId="0" borderId="0" xfId="0" applyNumberFormat="1" applyAlignment="1">
      <alignment horizontal="center" vertical="center"/>
    </xf>
    <xf numFmtId="0" fontId="6" fillId="7" borderId="1" xfId="0" applyFont="1" applyFill="1" applyBorder="1" applyAlignment="1">
      <alignment horizontal="center" vertical="center"/>
    </xf>
    <xf numFmtId="9" fontId="3" fillId="7" borderId="1" xfId="2" applyFont="1" applyFill="1" applyBorder="1" applyAlignment="1">
      <alignment horizontal="center" vertical="center"/>
    </xf>
    <xf numFmtId="9" fontId="6" fillId="7" borderId="1" xfId="2" applyFont="1" applyFill="1" applyBorder="1" applyAlignment="1">
      <alignment horizontal="center" vertical="center"/>
    </xf>
    <xf numFmtId="0" fontId="6" fillId="5" borderId="1" xfId="0" applyFont="1" applyFill="1" applyBorder="1" applyAlignment="1">
      <alignment horizontal="center" vertical="center"/>
    </xf>
    <xf numFmtId="9" fontId="3" fillId="5" borderId="1" xfId="2" applyFont="1" applyFill="1" applyBorder="1" applyAlignment="1">
      <alignment horizontal="center" vertical="center"/>
    </xf>
    <xf numFmtId="9" fontId="6" fillId="5" borderId="1" xfId="2" applyFont="1" applyFill="1" applyBorder="1" applyAlignment="1">
      <alignment horizontal="center" vertical="center"/>
    </xf>
    <xf numFmtId="0" fontId="1" fillId="0" borderId="0" xfId="0" applyFont="1" applyAlignment="1">
      <alignment vertical="center" wrapText="1"/>
    </xf>
    <xf numFmtId="164" fontId="0" fillId="0" borderId="0" xfId="0" applyNumberFormat="1" applyAlignment="1">
      <alignment horizontal="center" vertical="center"/>
    </xf>
    <xf numFmtId="1" fontId="0" fillId="0" borderId="0" xfId="0" applyNumberFormat="1" applyAlignment="1">
      <alignment horizontal="center"/>
    </xf>
    <xf numFmtId="165" fontId="0" fillId="0" borderId="0" xfId="0" applyNumberFormat="1" applyAlignment="1">
      <alignment horizontal="center" vertical="center"/>
    </xf>
    <xf numFmtId="2" fontId="0" fillId="0" borderId="0" xfId="0" applyNumberFormat="1" applyAlignment="1">
      <alignment horizontal="center" vertical="center"/>
    </xf>
    <xf numFmtId="0" fontId="0" fillId="0" borderId="2" xfId="0" applyBorder="1" applyAlignment="1">
      <alignment vertical="center" wrapText="1"/>
    </xf>
    <xf numFmtId="164" fontId="0" fillId="0" borderId="0" xfId="0" applyNumberFormat="1"/>
    <xf numFmtId="2" fontId="0" fillId="0" borderId="2" xfId="0" applyNumberFormat="1" applyBorder="1" applyAlignment="1">
      <alignment horizontal="center" vertical="center"/>
    </xf>
    <xf numFmtId="0" fontId="0" fillId="0" borderId="0" xfId="0" applyAlignment="1">
      <alignment horizontal="left" vertical="center" wrapText="1"/>
    </xf>
    <xf numFmtId="0" fontId="0" fillId="0" borderId="0" xfId="0" applyAlignment="1">
      <alignment horizontal="left" vertical="top" wrapText="1"/>
    </xf>
    <xf numFmtId="49" fontId="1" fillId="5" borderId="3" xfId="0" applyNumberFormat="1" applyFont="1" applyFill="1" applyBorder="1" applyAlignment="1">
      <alignment horizontal="center" vertical="center"/>
    </xf>
    <xf numFmtId="49" fontId="1" fillId="5" borderId="7" xfId="0" applyNumberFormat="1" applyFont="1" applyFill="1" applyBorder="1" applyAlignment="1">
      <alignment horizontal="center" vertical="center"/>
    </xf>
    <xf numFmtId="49" fontId="1" fillId="5" borderId="3" xfId="0" applyNumberFormat="1" applyFont="1" applyFill="1" applyBorder="1" applyAlignment="1">
      <alignment horizontal="center" vertical="center" wrapText="1"/>
    </xf>
    <xf numFmtId="49" fontId="1" fillId="5" borderId="7" xfId="0" applyNumberFormat="1" applyFont="1" applyFill="1" applyBorder="1" applyAlignment="1">
      <alignment horizontal="center" vertical="center" wrapText="1"/>
    </xf>
    <xf numFmtId="49" fontId="1" fillId="5" borderId="4" xfId="0" applyNumberFormat="1" applyFont="1" applyFill="1" applyBorder="1" applyAlignment="1">
      <alignment horizontal="center" vertical="center"/>
    </xf>
    <xf numFmtId="49" fontId="1" fillId="5" borderId="5" xfId="0" applyNumberFormat="1" applyFont="1" applyFill="1" applyBorder="1" applyAlignment="1">
      <alignment horizontal="center" vertical="center"/>
    </xf>
    <xf numFmtId="49" fontId="1" fillId="5" borderId="6" xfId="0" applyNumberFormat="1" applyFont="1" applyFill="1" applyBorder="1" applyAlignment="1">
      <alignment horizontal="center" vertical="center"/>
    </xf>
  </cellXfs>
  <cellStyles count="3">
    <cellStyle name="Normal" xfId="0" builtinId="0"/>
    <cellStyle name="Normal 2" xfId="1" xr:uid="{9BD3F5CF-35C3-4EC8-83E8-78D4163A5973}"/>
    <cellStyle name="Percent" xfId="2"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03216-AC04-4C9D-887F-07F8B1CDB2DA}">
  <sheetPr>
    <pageSetUpPr fitToPage="1"/>
  </sheetPr>
  <dimension ref="A1:I48"/>
  <sheetViews>
    <sheetView workbookViewId="0">
      <selection activeCell="H10" sqref="H10"/>
    </sheetView>
  </sheetViews>
  <sheetFormatPr defaultRowHeight="14.5" x14ac:dyDescent="0.35"/>
  <cols>
    <col min="1" max="1" width="24.54296875" bestFit="1" customWidth="1"/>
    <col min="4" max="9" width="14.54296875" customWidth="1"/>
  </cols>
  <sheetData>
    <row r="1" spans="1:9" x14ac:dyDescent="0.35">
      <c r="A1" s="23" t="s">
        <v>112</v>
      </c>
    </row>
    <row r="2" spans="1:9" ht="65" x14ac:dyDescent="0.35">
      <c r="A2" s="13" t="s">
        <v>0</v>
      </c>
      <c r="B2" s="13" t="s">
        <v>1</v>
      </c>
      <c r="C2" s="13" t="s">
        <v>39</v>
      </c>
      <c r="D2" s="13" t="s">
        <v>40</v>
      </c>
      <c r="E2" s="13" t="s">
        <v>41</v>
      </c>
      <c r="F2" s="13" t="s">
        <v>42</v>
      </c>
      <c r="G2" s="13" t="s">
        <v>43</v>
      </c>
      <c r="H2" s="13" t="s">
        <v>44</v>
      </c>
      <c r="I2" s="13" t="s">
        <v>45</v>
      </c>
    </row>
    <row r="3" spans="1:9" ht="14.5" customHeight="1" x14ac:dyDescent="0.35">
      <c r="A3" s="45" t="s">
        <v>6</v>
      </c>
      <c r="B3" s="19" t="s">
        <v>7</v>
      </c>
      <c r="C3" s="19">
        <v>31.6</v>
      </c>
      <c r="D3" s="20">
        <v>34.355263157894733</v>
      </c>
      <c r="E3" s="20">
        <v>54.623684210526307</v>
      </c>
      <c r="F3" s="21">
        <v>43</v>
      </c>
      <c r="G3" s="22">
        <f>F3/SUM(F3,F4)</f>
        <v>0.34677419354838712</v>
      </c>
      <c r="H3" s="47">
        <v>28.660483870967745</v>
      </c>
      <c r="I3" s="47">
        <v>35.785572025597489</v>
      </c>
    </row>
    <row r="4" spans="1:9" x14ac:dyDescent="0.35">
      <c r="A4" s="45" t="s">
        <v>6</v>
      </c>
      <c r="B4" s="19" t="s">
        <v>17</v>
      </c>
      <c r="C4" s="19">
        <v>27.1</v>
      </c>
      <c r="D4" s="20">
        <v>36.544871794871796</v>
      </c>
      <c r="E4" s="20">
        <v>53.878205128205131</v>
      </c>
      <c r="F4" s="21">
        <v>81</v>
      </c>
      <c r="G4" s="22">
        <f>F4/SUM(F3,F4)</f>
        <v>0.65322580645161288</v>
      </c>
      <c r="H4" s="47"/>
      <c r="I4" s="47"/>
    </row>
    <row r="5" spans="1:9" x14ac:dyDescent="0.35">
      <c r="A5" s="40"/>
      <c r="B5" s="30"/>
      <c r="C5" s="30"/>
      <c r="D5" s="41"/>
      <c r="E5" s="41"/>
      <c r="F5" s="42"/>
      <c r="G5" s="43"/>
      <c r="H5" s="44"/>
      <c r="I5" s="44"/>
    </row>
    <row r="6" spans="1:9" x14ac:dyDescent="0.35">
      <c r="A6" s="23" t="s">
        <v>142</v>
      </c>
    </row>
    <row r="7" spans="1:9" ht="39" x14ac:dyDescent="0.35">
      <c r="A7" s="13" t="s">
        <v>0</v>
      </c>
      <c r="B7" s="13" t="s">
        <v>1</v>
      </c>
      <c r="C7" s="13" t="s">
        <v>39</v>
      </c>
      <c r="D7" s="13" t="s">
        <v>40</v>
      </c>
    </row>
    <row r="8" spans="1:9" x14ac:dyDescent="0.35">
      <c r="A8" s="45" t="s">
        <v>6</v>
      </c>
      <c r="B8" s="19" t="s">
        <v>7</v>
      </c>
      <c r="C8" s="19">
        <v>45.500000678002834</v>
      </c>
      <c r="D8" s="20">
        <v>82.209914078151712</v>
      </c>
    </row>
    <row r="9" spans="1:9" x14ac:dyDescent="0.35">
      <c r="A9" s="45" t="s">
        <v>6</v>
      </c>
      <c r="B9" s="19" t="s">
        <v>17</v>
      </c>
      <c r="C9" s="20">
        <v>57.934782188385725</v>
      </c>
      <c r="D9" s="20">
        <v>78.303315885460506</v>
      </c>
    </row>
    <row r="10" spans="1:9" x14ac:dyDescent="0.35">
      <c r="A10" s="40"/>
      <c r="B10" s="30"/>
      <c r="C10" s="30"/>
      <c r="D10" s="41"/>
    </row>
    <row r="11" spans="1:9" x14ac:dyDescent="0.35">
      <c r="A11" s="23" t="s">
        <v>116</v>
      </c>
    </row>
    <row r="12" spans="1:9" ht="52" x14ac:dyDescent="0.35">
      <c r="A12" s="13" t="s">
        <v>0</v>
      </c>
      <c r="B12" s="13" t="s">
        <v>1</v>
      </c>
      <c r="C12" s="13" t="s">
        <v>113</v>
      </c>
      <c r="D12" s="13" t="s">
        <v>114</v>
      </c>
      <c r="E12" s="13" t="s">
        <v>115</v>
      </c>
    </row>
    <row r="13" spans="1:9" x14ac:dyDescent="0.35">
      <c r="A13" s="24" t="s">
        <v>6</v>
      </c>
      <c r="B13" s="19" t="s">
        <v>7</v>
      </c>
      <c r="C13" s="25">
        <v>-0.28089198470115662</v>
      </c>
      <c r="D13" s="25">
        <v>0.12108349872869439</v>
      </c>
      <c r="E13" s="19" t="s">
        <v>117</v>
      </c>
    </row>
    <row r="14" spans="1:9" x14ac:dyDescent="0.35">
      <c r="A14" s="24" t="s">
        <v>6</v>
      </c>
      <c r="B14" s="19" t="s">
        <v>17</v>
      </c>
      <c r="C14" s="25">
        <v>-8.3080790936946869E-2</v>
      </c>
      <c r="D14" s="25">
        <v>0.1429101395951875</v>
      </c>
      <c r="E14" s="19" t="s">
        <v>117</v>
      </c>
    </row>
    <row r="15" spans="1:9" ht="14.5" customHeight="1" x14ac:dyDescent="0.35">
      <c r="A15" s="48" t="s">
        <v>46</v>
      </c>
      <c r="B15" s="48"/>
      <c r="C15" s="48"/>
      <c r="D15" s="48"/>
      <c r="E15" s="48"/>
      <c r="F15" s="48"/>
      <c r="G15" s="48"/>
      <c r="H15" s="48"/>
      <c r="I15" s="48"/>
    </row>
    <row r="16" spans="1:9" x14ac:dyDescent="0.35">
      <c r="A16" s="48"/>
      <c r="B16" s="48"/>
      <c r="C16" s="48"/>
      <c r="D16" s="48"/>
      <c r="E16" s="48"/>
      <c r="F16" s="48"/>
      <c r="G16" s="48"/>
      <c r="H16" s="48"/>
      <c r="I16" s="48"/>
    </row>
    <row r="17" spans="1:9" x14ac:dyDescent="0.35">
      <c r="A17" s="48"/>
      <c r="B17" s="48"/>
      <c r="C17" s="48"/>
      <c r="D17" s="48"/>
      <c r="E17" s="48"/>
      <c r="F17" s="48"/>
      <c r="G17" s="48"/>
      <c r="H17" s="48"/>
      <c r="I17" s="48"/>
    </row>
    <row r="18" spans="1:9" x14ac:dyDescent="0.35">
      <c r="A18" s="48"/>
      <c r="B18" s="48"/>
      <c r="C18" s="48"/>
      <c r="D18" s="48"/>
      <c r="E18" s="48"/>
      <c r="F18" s="48"/>
      <c r="G18" s="48"/>
      <c r="H18" s="48"/>
      <c r="I18" s="48"/>
    </row>
    <row r="19" spans="1:9" x14ac:dyDescent="0.35">
      <c r="A19" s="48"/>
      <c r="B19" s="48"/>
      <c r="C19" s="48"/>
      <c r="D19" s="48"/>
      <c r="E19" s="48"/>
      <c r="F19" s="48"/>
      <c r="G19" s="48"/>
      <c r="H19" s="48"/>
      <c r="I19" s="48"/>
    </row>
    <row r="20" spans="1:9" x14ac:dyDescent="0.35">
      <c r="A20" s="48"/>
      <c r="B20" s="48"/>
      <c r="C20" s="48"/>
      <c r="D20" s="48"/>
      <c r="E20" s="48"/>
      <c r="F20" s="48"/>
      <c r="G20" s="48"/>
      <c r="H20" s="48"/>
      <c r="I20" s="48"/>
    </row>
    <row r="21" spans="1:9" x14ac:dyDescent="0.35">
      <c r="A21" s="48"/>
      <c r="B21" s="48"/>
      <c r="C21" s="48"/>
      <c r="D21" s="48"/>
      <c r="E21" s="48"/>
      <c r="F21" s="48"/>
      <c r="G21" s="48"/>
      <c r="H21" s="48"/>
      <c r="I21" s="48"/>
    </row>
    <row r="22" spans="1:9" x14ac:dyDescent="0.35">
      <c r="A22" s="48"/>
      <c r="B22" s="48"/>
      <c r="C22" s="48"/>
      <c r="D22" s="48"/>
      <c r="E22" s="48"/>
      <c r="F22" s="48"/>
      <c r="G22" s="48"/>
      <c r="H22" s="48"/>
      <c r="I22" s="48"/>
    </row>
    <row r="23" spans="1:9" x14ac:dyDescent="0.35">
      <c r="A23" s="48"/>
      <c r="B23" s="48"/>
      <c r="C23" s="48"/>
      <c r="D23" s="48"/>
      <c r="E23" s="48"/>
      <c r="F23" s="48"/>
      <c r="G23" s="48"/>
      <c r="H23" s="48"/>
      <c r="I23" s="48"/>
    </row>
    <row r="24" spans="1:9" x14ac:dyDescent="0.35">
      <c r="A24" s="48"/>
      <c r="B24" s="48"/>
      <c r="C24" s="48"/>
      <c r="D24" s="48"/>
      <c r="E24" s="48"/>
      <c r="F24" s="48"/>
      <c r="G24" s="48"/>
      <c r="H24" s="48"/>
      <c r="I24" s="48"/>
    </row>
    <row r="25" spans="1:9" x14ac:dyDescent="0.35">
      <c r="A25" s="48"/>
      <c r="B25" s="48"/>
      <c r="C25" s="48"/>
      <c r="D25" s="48"/>
      <c r="E25" s="48"/>
      <c r="F25" s="48"/>
      <c r="G25" s="48"/>
      <c r="H25" s="48"/>
      <c r="I25" s="48"/>
    </row>
    <row r="26" spans="1:9" x14ac:dyDescent="0.35">
      <c r="A26" s="48"/>
      <c r="B26" s="48"/>
      <c r="C26" s="48"/>
      <c r="D26" s="48"/>
      <c r="E26" s="48"/>
      <c r="F26" s="48"/>
      <c r="G26" s="48"/>
      <c r="H26" s="48"/>
      <c r="I26" s="48"/>
    </row>
    <row r="27" spans="1:9" x14ac:dyDescent="0.35">
      <c r="A27" s="48"/>
      <c r="B27" s="48"/>
      <c r="C27" s="48"/>
      <c r="D27" s="48"/>
      <c r="E27" s="48"/>
      <c r="F27" s="48"/>
      <c r="G27" s="48"/>
      <c r="H27" s="48"/>
      <c r="I27" s="48"/>
    </row>
    <row r="28" spans="1:9" x14ac:dyDescent="0.35">
      <c r="A28" s="48"/>
      <c r="B28" s="48"/>
      <c r="C28" s="48"/>
      <c r="D28" s="48"/>
      <c r="E28" s="48"/>
      <c r="F28" s="48"/>
      <c r="G28" s="48"/>
      <c r="H28" s="48"/>
      <c r="I28" s="48"/>
    </row>
    <row r="29" spans="1:9" x14ac:dyDescent="0.35">
      <c r="A29" s="48"/>
      <c r="B29" s="48"/>
      <c r="C29" s="48"/>
      <c r="D29" s="48"/>
      <c r="E29" s="48"/>
      <c r="F29" s="48"/>
      <c r="G29" s="48"/>
      <c r="H29" s="48"/>
      <c r="I29" s="48"/>
    </row>
    <row r="30" spans="1:9" x14ac:dyDescent="0.35">
      <c r="A30" s="48"/>
      <c r="B30" s="48"/>
      <c r="C30" s="48"/>
      <c r="D30" s="48"/>
      <c r="E30" s="48"/>
      <c r="F30" s="48"/>
      <c r="G30" s="48"/>
      <c r="H30" s="48"/>
      <c r="I30" s="48"/>
    </row>
    <row r="31" spans="1:9" x14ac:dyDescent="0.35">
      <c r="A31" s="48"/>
      <c r="B31" s="48"/>
      <c r="C31" s="48"/>
      <c r="D31" s="48"/>
      <c r="E31" s="48"/>
      <c r="F31" s="48"/>
      <c r="G31" s="48"/>
      <c r="H31" s="48"/>
      <c r="I31" s="48"/>
    </row>
    <row r="32" spans="1:9" x14ac:dyDescent="0.35">
      <c r="A32" s="48"/>
      <c r="B32" s="48"/>
      <c r="C32" s="48"/>
      <c r="D32" s="48"/>
      <c r="E32" s="48"/>
      <c r="F32" s="48"/>
      <c r="G32" s="48"/>
      <c r="H32" s="48"/>
      <c r="I32" s="48"/>
    </row>
    <row r="33" spans="1:9" x14ac:dyDescent="0.35">
      <c r="A33" s="48"/>
      <c r="B33" s="48"/>
      <c r="C33" s="48"/>
      <c r="D33" s="48"/>
      <c r="E33" s="48"/>
      <c r="F33" s="48"/>
      <c r="G33" s="48"/>
      <c r="H33" s="48"/>
      <c r="I33" s="48"/>
    </row>
    <row r="34" spans="1:9" x14ac:dyDescent="0.35">
      <c r="A34" s="48"/>
      <c r="B34" s="48"/>
      <c r="C34" s="48"/>
      <c r="D34" s="48"/>
      <c r="E34" s="48"/>
      <c r="F34" s="48"/>
      <c r="G34" s="48"/>
      <c r="H34" s="48"/>
      <c r="I34" s="48"/>
    </row>
    <row r="35" spans="1:9" x14ac:dyDescent="0.35">
      <c r="A35" s="48"/>
      <c r="B35" s="48"/>
      <c r="C35" s="48"/>
      <c r="D35" s="48"/>
      <c r="E35" s="48"/>
      <c r="F35" s="48"/>
      <c r="G35" s="48"/>
      <c r="H35" s="48"/>
      <c r="I35" s="48"/>
    </row>
    <row r="36" spans="1:9" x14ac:dyDescent="0.35">
      <c r="A36" s="48"/>
      <c r="B36" s="48"/>
      <c r="C36" s="48"/>
      <c r="D36" s="48"/>
      <c r="E36" s="48"/>
      <c r="F36" s="48"/>
      <c r="G36" s="48"/>
      <c r="H36" s="48"/>
      <c r="I36" s="48"/>
    </row>
    <row r="37" spans="1:9" x14ac:dyDescent="0.35">
      <c r="A37" s="48"/>
      <c r="B37" s="48"/>
      <c r="C37" s="48"/>
      <c r="D37" s="48"/>
      <c r="E37" s="48"/>
      <c r="F37" s="48"/>
      <c r="G37" s="48"/>
      <c r="H37" s="48"/>
      <c r="I37" s="48"/>
    </row>
    <row r="38" spans="1:9" x14ac:dyDescent="0.35">
      <c r="A38" s="48"/>
      <c r="B38" s="48"/>
      <c r="C38" s="48"/>
      <c r="D38" s="48"/>
      <c r="E38" s="48"/>
      <c r="F38" s="48"/>
      <c r="G38" s="48"/>
      <c r="H38" s="48"/>
      <c r="I38" s="48"/>
    </row>
    <row r="39" spans="1:9" x14ac:dyDescent="0.35">
      <c r="A39" s="48"/>
      <c r="B39" s="48"/>
      <c r="C39" s="48"/>
      <c r="D39" s="48"/>
      <c r="E39" s="48"/>
      <c r="F39" s="48"/>
      <c r="G39" s="48"/>
      <c r="H39" s="48"/>
      <c r="I39" s="48"/>
    </row>
    <row r="40" spans="1:9" x14ac:dyDescent="0.35">
      <c r="A40" s="48"/>
      <c r="B40" s="48"/>
      <c r="C40" s="48"/>
      <c r="D40" s="48"/>
      <c r="E40" s="48"/>
      <c r="F40" s="48"/>
      <c r="G40" s="48"/>
      <c r="H40" s="48"/>
      <c r="I40" s="48"/>
    </row>
    <row r="41" spans="1:9" x14ac:dyDescent="0.35">
      <c r="A41" s="48"/>
      <c r="B41" s="48"/>
      <c r="C41" s="48"/>
      <c r="D41" s="48"/>
      <c r="E41" s="48"/>
      <c r="F41" s="48"/>
      <c r="G41" s="48"/>
      <c r="H41" s="48"/>
      <c r="I41" s="48"/>
    </row>
    <row r="42" spans="1:9" x14ac:dyDescent="0.35">
      <c r="A42" s="48"/>
      <c r="B42" s="48"/>
      <c r="C42" s="48"/>
      <c r="D42" s="48"/>
      <c r="E42" s="48"/>
      <c r="F42" s="48"/>
      <c r="G42" s="48"/>
      <c r="H42" s="48"/>
      <c r="I42" s="48"/>
    </row>
    <row r="43" spans="1:9" x14ac:dyDescent="0.35">
      <c r="A43" s="14"/>
      <c r="B43" s="14"/>
      <c r="C43" s="14"/>
      <c r="D43" s="14"/>
      <c r="E43" s="14"/>
      <c r="F43" s="14"/>
      <c r="G43" s="14"/>
      <c r="H43" s="14"/>
    </row>
    <row r="44" spans="1:9" x14ac:dyDescent="0.35">
      <c r="A44" s="14"/>
      <c r="B44" s="14"/>
      <c r="C44" s="14"/>
      <c r="D44" s="14"/>
      <c r="E44" s="14"/>
      <c r="F44" s="14"/>
      <c r="G44" s="14"/>
      <c r="H44" s="14"/>
    </row>
    <row r="45" spans="1:9" x14ac:dyDescent="0.35">
      <c r="A45" s="14"/>
      <c r="B45" s="14"/>
      <c r="C45" s="14"/>
      <c r="D45" s="14"/>
      <c r="E45" s="14"/>
      <c r="F45" s="14"/>
      <c r="G45" s="14"/>
      <c r="H45" s="14"/>
    </row>
    <row r="46" spans="1:9" x14ac:dyDescent="0.35">
      <c r="A46" s="14"/>
      <c r="B46" s="14"/>
      <c r="C46" s="14"/>
      <c r="D46" s="14"/>
      <c r="E46" s="14"/>
      <c r="F46" s="14"/>
      <c r="G46" s="14"/>
      <c r="H46" s="14"/>
    </row>
    <row r="47" spans="1:9" x14ac:dyDescent="0.35">
      <c r="A47" s="14"/>
      <c r="B47" s="14"/>
      <c r="C47" s="14"/>
      <c r="D47" s="14"/>
      <c r="E47" s="14"/>
      <c r="F47" s="14"/>
      <c r="G47" s="14"/>
      <c r="H47" s="14"/>
    </row>
    <row r="48" spans="1:9" x14ac:dyDescent="0.35">
      <c r="A48" s="14"/>
      <c r="B48" s="14"/>
      <c r="C48" s="14"/>
      <c r="D48" s="14"/>
      <c r="E48" s="14"/>
      <c r="F48" s="14"/>
      <c r="G48" s="14"/>
      <c r="H48" s="14"/>
    </row>
  </sheetData>
  <sheetProtection algorithmName="SHA-512" hashValue="f0SU2QcXFWFQ3yijKrCNxkuOPp5NTrhxc7zIpBftpQFWbB8mFs5VF4E5ZYoF6lkajyOpnFcvKpMk/1M0OFJ6Aw==" saltValue="6wattqloaIqWR7+ugrR1Dw==" spinCount="100000" sheet="1" objects="1" scenarios="1"/>
  <mergeCells count="3">
    <mergeCell ref="H3:H4"/>
    <mergeCell ref="I3:I4"/>
    <mergeCell ref="A15:I42"/>
  </mergeCells>
  <conditionalFormatting sqref="D3:D5 D8:D10">
    <cfRule type="cellIs" dxfId="2" priority="4" operator="lessThan">
      <formula>C3</formula>
    </cfRule>
  </conditionalFormatting>
  <conditionalFormatting sqref="E3:E5">
    <cfRule type="cellIs" dxfId="1" priority="3" operator="lessThan">
      <formula>C3</formula>
    </cfRule>
  </conditionalFormatting>
  <conditionalFormatting sqref="E12:E14">
    <cfRule type="containsText" dxfId="0" priority="1" operator="containsText" text="Higher">
      <formula>NOT(ISERROR(SEARCH("Higher",E12)))</formula>
    </cfRule>
  </conditionalFormatting>
  <pageMargins left="0.7" right="0.7" top="0.75" bottom="0.75" header="0.3" footer="0.3"/>
  <pageSetup scale="6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B18EC-04EB-4162-93D0-9D70318D99F7}">
  <dimension ref="A1:J68"/>
  <sheetViews>
    <sheetView workbookViewId="0">
      <selection activeCell="I36" sqref="I36"/>
    </sheetView>
  </sheetViews>
  <sheetFormatPr defaultRowHeight="14.5" outlineLevelRow="2" x14ac:dyDescent="0.35"/>
  <cols>
    <col min="1" max="1" width="23.453125" bestFit="1" customWidth="1"/>
    <col min="2" max="2" width="11.26953125" bestFit="1" customWidth="1"/>
    <col min="3" max="3" width="29.7265625" bestFit="1" customWidth="1"/>
    <col min="4" max="4" width="60" bestFit="1" customWidth="1"/>
    <col min="5" max="5" width="20.26953125" bestFit="1" customWidth="1"/>
    <col min="6" max="6" width="29.453125" bestFit="1" customWidth="1"/>
    <col min="7" max="7" width="14.54296875" bestFit="1" customWidth="1"/>
    <col min="8" max="8" width="28.1796875" bestFit="1" customWidth="1"/>
    <col min="9" max="9" width="14.54296875" bestFit="1" customWidth="1"/>
  </cols>
  <sheetData>
    <row r="1" spans="1:9" x14ac:dyDescent="0.35">
      <c r="A1" s="5" t="s">
        <v>0</v>
      </c>
      <c r="B1" s="5" t="s">
        <v>1</v>
      </c>
      <c r="C1" s="5" t="s">
        <v>2</v>
      </c>
      <c r="D1" s="5" t="s">
        <v>3</v>
      </c>
      <c r="E1" s="6" t="s">
        <v>4</v>
      </c>
      <c r="F1" s="5" t="s">
        <v>5</v>
      </c>
      <c r="G1" s="5" t="s">
        <v>36</v>
      </c>
      <c r="H1" s="5" t="s">
        <v>141</v>
      </c>
      <c r="I1" s="5" t="s">
        <v>36</v>
      </c>
    </row>
    <row r="2" spans="1:9" outlineLevel="2" x14ac:dyDescent="0.35">
      <c r="A2" s="1" t="s">
        <v>6</v>
      </c>
      <c r="B2" s="1" t="s">
        <v>7</v>
      </c>
      <c r="C2" s="1" t="s">
        <v>8</v>
      </c>
      <c r="D2" s="1" t="s">
        <v>47</v>
      </c>
      <c r="E2" s="2">
        <v>2.6315789473684209E-2</v>
      </c>
      <c r="F2" s="1">
        <v>28.6</v>
      </c>
      <c r="G2" s="10">
        <f>E2*F2</f>
        <v>0.75263157894736843</v>
      </c>
      <c r="H2" s="10">
        <v>69.499999405816197</v>
      </c>
      <c r="I2" s="10">
        <f>H2*E2</f>
        <v>1.8289473527846367</v>
      </c>
    </row>
    <row r="3" spans="1:9" outlineLevel="2" x14ac:dyDescent="0.35">
      <c r="A3" s="3" t="s">
        <v>6</v>
      </c>
      <c r="B3" s="3" t="s">
        <v>7</v>
      </c>
      <c r="C3" s="3" t="s">
        <v>8</v>
      </c>
      <c r="D3" s="3" t="s">
        <v>48</v>
      </c>
      <c r="E3" s="4">
        <v>5.2631578947368418E-2</v>
      </c>
      <c r="F3" s="3">
        <v>31.2</v>
      </c>
      <c r="G3" s="11">
        <f t="shared" ref="G3:G67" si="0">E3*F3</f>
        <v>1.6421052631578945</v>
      </c>
      <c r="H3" s="11">
        <v>87.015506066381931</v>
      </c>
      <c r="I3" s="11">
        <f t="shared" ref="I3:I28" si="1">H3*E3</f>
        <v>4.5797634771779965</v>
      </c>
    </row>
    <row r="4" spans="1:9" outlineLevel="2" x14ac:dyDescent="0.35">
      <c r="A4" s="1" t="s">
        <v>6</v>
      </c>
      <c r="B4" s="1" t="s">
        <v>7</v>
      </c>
      <c r="C4" s="1" t="s">
        <v>8</v>
      </c>
      <c r="D4" s="1" t="s">
        <v>49</v>
      </c>
      <c r="E4" s="2">
        <v>7.8947368421052627E-2</v>
      </c>
      <c r="F4" s="1">
        <v>24.2</v>
      </c>
      <c r="G4" s="10">
        <f t="shared" si="0"/>
        <v>1.9105263157894736</v>
      </c>
      <c r="H4" s="10">
        <v>85.125001640990376</v>
      </c>
      <c r="I4" s="10">
        <f t="shared" si="1"/>
        <v>6.7203948663939768</v>
      </c>
    </row>
    <row r="5" spans="1:9" outlineLevel="2" x14ac:dyDescent="0.35">
      <c r="A5" s="3" t="s">
        <v>6</v>
      </c>
      <c r="B5" s="3" t="s">
        <v>7</v>
      </c>
      <c r="C5" s="3" t="s">
        <v>8</v>
      </c>
      <c r="D5" s="3" t="s">
        <v>50</v>
      </c>
      <c r="E5" s="4">
        <v>2.6315789473684209E-2</v>
      </c>
      <c r="F5" s="3">
        <v>28.8</v>
      </c>
      <c r="G5" s="11">
        <f t="shared" si="0"/>
        <v>0.75789473684210529</v>
      </c>
      <c r="H5" s="11">
        <v>100</v>
      </c>
      <c r="I5" s="11">
        <f t="shared" si="1"/>
        <v>2.6315789473684208</v>
      </c>
    </row>
    <row r="6" spans="1:9" outlineLevel="2" x14ac:dyDescent="0.35">
      <c r="A6" s="1" t="s">
        <v>6</v>
      </c>
      <c r="B6" s="1" t="s">
        <v>7</v>
      </c>
      <c r="C6" s="1" t="s">
        <v>8</v>
      </c>
      <c r="D6" s="1" t="s">
        <v>51</v>
      </c>
      <c r="E6" s="2">
        <v>2.6315789473684209E-2</v>
      </c>
      <c r="F6" s="1">
        <v>33.299999999999997</v>
      </c>
      <c r="G6" s="10">
        <f t="shared" si="0"/>
        <v>0.87631578947368405</v>
      </c>
      <c r="H6" s="10">
        <v>76.888891961425543</v>
      </c>
      <c r="I6" s="10">
        <f t="shared" si="1"/>
        <v>2.0233918937217248</v>
      </c>
    </row>
    <row r="7" spans="1:9" outlineLevel="2" x14ac:dyDescent="0.35">
      <c r="A7" s="3" t="s">
        <v>6</v>
      </c>
      <c r="B7" s="3" t="s">
        <v>7</v>
      </c>
      <c r="C7" s="3" t="s">
        <v>8</v>
      </c>
      <c r="D7" s="3" t="s">
        <v>52</v>
      </c>
      <c r="E7" s="4">
        <v>7.8947368421052627E-2</v>
      </c>
      <c r="F7" s="3">
        <v>25.5</v>
      </c>
      <c r="G7" s="11">
        <f t="shared" si="0"/>
        <v>2.013157894736842</v>
      </c>
      <c r="H7" s="11">
        <v>82.625000113621354</v>
      </c>
      <c r="I7" s="11">
        <f t="shared" si="1"/>
        <v>6.5230263247595799</v>
      </c>
    </row>
    <row r="8" spans="1:9" outlineLevel="2" x14ac:dyDescent="0.35">
      <c r="A8" s="1" t="s">
        <v>6</v>
      </c>
      <c r="B8" s="1" t="s">
        <v>7</v>
      </c>
      <c r="C8" s="1" t="s">
        <v>8</v>
      </c>
      <c r="D8" s="1" t="s">
        <v>53</v>
      </c>
      <c r="E8" s="2">
        <v>2.6315789473684209E-2</v>
      </c>
      <c r="F8" s="1">
        <v>38.799999999999997</v>
      </c>
      <c r="G8" s="10">
        <f t="shared" si="0"/>
        <v>1.0210526315789472</v>
      </c>
      <c r="H8" s="10">
        <v>91.792453452944756</v>
      </c>
      <c r="I8" s="10">
        <f t="shared" si="1"/>
        <v>2.4155908803406514</v>
      </c>
    </row>
    <row r="9" spans="1:9" outlineLevel="2" x14ac:dyDescent="0.35">
      <c r="A9" s="3" t="s">
        <v>6</v>
      </c>
      <c r="B9" s="3" t="s">
        <v>7</v>
      </c>
      <c r="C9" s="3" t="s">
        <v>8</v>
      </c>
      <c r="D9" s="3" t="s">
        <v>54</v>
      </c>
      <c r="E9" s="4">
        <v>0.10526315789473684</v>
      </c>
      <c r="F9" s="3">
        <v>27.4</v>
      </c>
      <c r="G9" s="11">
        <f t="shared" si="0"/>
        <v>2.8842105263157891</v>
      </c>
      <c r="H9" s="11">
        <v>91.64285933598876</v>
      </c>
      <c r="I9" s="11">
        <f t="shared" si="1"/>
        <v>9.6466167722093434</v>
      </c>
    </row>
    <row r="10" spans="1:9" outlineLevel="2" x14ac:dyDescent="0.35">
      <c r="A10" s="1" t="s">
        <v>6</v>
      </c>
      <c r="B10" s="1" t="s">
        <v>7</v>
      </c>
      <c r="C10" s="1" t="s">
        <v>8</v>
      </c>
      <c r="D10" s="1" t="s">
        <v>55</v>
      </c>
      <c r="E10" s="2">
        <v>2.6315789473684209E-2</v>
      </c>
      <c r="F10" s="1">
        <v>15</v>
      </c>
      <c r="G10" s="10">
        <f t="shared" si="0"/>
        <v>0.39473684210526316</v>
      </c>
      <c r="H10" s="10">
        <v>63.623188938945532</v>
      </c>
      <c r="I10" s="10">
        <f t="shared" si="1"/>
        <v>1.6742944457617244</v>
      </c>
    </row>
    <row r="11" spans="1:9" outlineLevel="2" x14ac:dyDescent="0.35">
      <c r="A11" s="3" t="s">
        <v>6</v>
      </c>
      <c r="B11" s="3" t="s">
        <v>7</v>
      </c>
      <c r="C11" s="3" t="s">
        <v>8</v>
      </c>
      <c r="D11" s="3" t="s">
        <v>56</v>
      </c>
      <c r="E11" s="4">
        <v>2.6315789473684209E-2</v>
      </c>
      <c r="F11" s="3">
        <v>24.5</v>
      </c>
      <c r="G11" s="11">
        <f t="shared" si="0"/>
        <v>0.64473684210526316</v>
      </c>
      <c r="H11" s="11">
        <v>78.439066102728248</v>
      </c>
      <c r="I11" s="11">
        <f t="shared" si="1"/>
        <v>2.0641859500717961</v>
      </c>
    </row>
    <row r="12" spans="1:9" outlineLevel="2" x14ac:dyDescent="0.35">
      <c r="A12" s="1" t="s">
        <v>6</v>
      </c>
      <c r="B12" s="1" t="s">
        <v>7</v>
      </c>
      <c r="C12" s="1" t="s">
        <v>8</v>
      </c>
      <c r="D12" s="1" t="s">
        <v>57</v>
      </c>
      <c r="E12" s="2">
        <v>5.2631578947368418E-2</v>
      </c>
      <c r="F12" s="1">
        <v>18</v>
      </c>
      <c r="G12" s="10">
        <f t="shared" si="0"/>
        <v>0.94736842105263153</v>
      </c>
      <c r="H12" s="10">
        <v>57.298678606748574</v>
      </c>
      <c r="I12" s="10">
        <f t="shared" si="1"/>
        <v>3.0157199266709775</v>
      </c>
    </row>
    <row r="13" spans="1:9" outlineLevel="2" x14ac:dyDescent="0.35">
      <c r="A13" s="3" t="s">
        <v>6</v>
      </c>
      <c r="B13" s="3" t="s">
        <v>7</v>
      </c>
      <c r="C13" s="3" t="s">
        <v>9</v>
      </c>
      <c r="D13" s="3" t="s">
        <v>58</v>
      </c>
      <c r="E13" s="4">
        <v>5.2631578947368418E-2</v>
      </c>
      <c r="F13" s="3">
        <v>48.4</v>
      </c>
      <c r="G13" s="11">
        <f t="shared" si="0"/>
        <v>2.5473684210526315</v>
      </c>
      <c r="H13" s="11">
        <v>78.599971439689398</v>
      </c>
      <c r="I13" s="11">
        <f t="shared" si="1"/>
        <v>4.136840602088915</v>
      </c>
    </row>
    <row r="14" spans="1:9" outlineLevel="2" x14ac:dyDescent="0.35">
      <c r="A14" s="1" t="s">
        <v>6</v>
      </c>
      <c r="B14" s="1" t="s">
        <v>7</v>
      </c>
      <c r="C14" s="1" t="s">
        <v>10</v>
      </c>
      <c r="D14" s="1" t="s">
        <v>59</v>
      </c>
      <c r="E14" s="2">
        <v>5.2631578947368418E-2</v>
      </c>
      <c r="F14" s="1">
        <v>38.299999999999997</v>
      </c>
      <c r="G14" s="10">
        <f t="shared" si="0"/>
        <v>2.0157894736842104</v>
      </c>
      <c r="H14" s="10">
        <v>79.14807491004467</v>
      </c>
      <c r="I14" s="10">
        <f t="shared" si="1"/>
        <v>4.1656881531602457</v>
      </c>
    </row>
    <row r="15" spans="1:9" outlineLevel="2" x14ac:dyDescent="0.35">
      <c r="A15" s="3" t="s">
        <v>6</v>
      </c>
      <c r="B15" s="3" t="s">
        <v>7</v>
      </c>
      <c r="C15" s="3" t="s">
        <v>10</v>
      </c>
      <c r="D15" s="3" t="s">
        <v>60</v>
      </c>
      <c r="E15" s="4">
        <v>2.6315789473684209E-2</v>
      </c>
      <c r="F15" s="3">
        <v>37.6</v>
      </c>
      <c r="G15" s="11">
        <f t="shared" si="0"/>
        <v>0.98947368421052628</v>
      </c>
      <c r="H15" s="11">
        <v>100</v>
      </c>
      <c r="I15" s="11">
        <f t="shared" si="1"/>
        <v>2.6315789473684208</v>
      </c>
    </row>
    <row r="16" spans="1:9" outlineLevel="2" x14ac:dyDescent="0.35">
      <c r="A16" s="1" t="s">
        <v>6</v>
      </c>
      <c r="B16" s="1" t="s">
        <v>7</v>
      </c>
      <c r="C16" s="1" t="s">
        <v>10</v>
      </c>
      <c r="D16" s="1" t="s">
        <v>61</v>
      </c>
      <c r="E16" s="2">
        <v>2.6315789473684209E-2</v>
      </c>
      <c r="F16" s="1">
        <v>40.200000000000003</v>
      </c>
      <c r="G16" s="10">
        <f t="shared" si="0"/>
        <v>1.0578947368421052</v>
      </c>
      <c r="H16" s="10">
        <v>94.803311973810196</v>
      </c>
      <c r="I16" s="10">
        <f t="shared" si="1"/>
        <v>2.4948239993107943</v>
      </c>
    </row>
    <row r="17" spans="1:9" outlineLevel="2" x14ac:dyDescent="0.35">
      <c r="A17" s="3" t="s">
        <v>6</v>
      </c>
      <c r="B17" s="3" t="s">
        <v>7</v>
      </c>
      <c r="C17" s="3" t="s">
        <v>10</v>
      </c>
      <c r="D17" s="3" t="s">
        <v>62</v>
      </c>
      <c r="E17" s="4">
        <v>2.6315789473684209E-2</v>
      </c>
      <c r="F17" s="3">
        <v>42.7</v>
      </c>
      <c r="G17" s="11">
        <f t="shared" si="0"/>
        <v>1.1236842105263158</v>
      </c>
      <c r="H17" s="11">
        <v>91.159821841865778</v>
      </c>
      <c r="I17" s="11">
        <f t="shared" si="1"/>
        <v>2.3989426800490992</v>
      </c>
    </row>
    <row r="18" spans="1:9" outlineLevel="2" x14ac:dyDescent="0.35">
      <c r="A18" s="1" t="s">
        <v>6</v>
      </c>
      <c r="B18" s="1" t="s">
        <v>7</v>
      </c>
      <c r="C18" s="1" t="s">
        <v>10</v>
      </c>
      <c r="D18" s="1" t="s">
        <v>63</v>
      </c>
      <c r="E18" s="2">
        <v>2.6315789473684209E-2</v>
      </c>
      <c r="F18" s="1">
        <v>24</v>
      </c>
      <c r="G18" s="10">
        <f t="shared" si="0"/>
        <v>0.63157894736842102</v>
      </c>
      <c r="H18" s="10">
        <v>71.105720587074757</v>
      </c>
      <c r="I18" s="10">
        <f t="shared" si="1"/>
        <v>1.8712031733440724</v>
      </c>
    </row>
    <row r="19" spans="1:9" outlineLevel="2" x14ac:dyDescent="0.35">
      <c r="A19" s="3" t="s">
        <v>6</v>
      </c>
      <c r="B19" s="3" t="s">
        <v>7</v>
      </c>
      <c r="C19" s="3" t="s">
        <v>10</v>
      </c>
      <c r="D19" s="3" t="s">
        <v>64</v>
      </c>
      <c r="E19" s="4">
        <v>2.6315789473684209E-2</v>
      </c>
      <c r="F19" s="3">
        <v>22.7</v>
      </c>
      <c r="G19" s="11">
        <f t="shared" si="0"/>
        <v>0.59736842105263155</v>
      </c>
      <c r="H19" s="11">
        <v>73.257576264441013</v>
      </c>
      <c r="I19" s="11">
        <f t="shared" si="1"/>
        <v>1.927830954327395</v>
      </c>
    </row>
    <row r="20" spans="1:9" outlineLevel="2" x14ac:dyDescent="0.35">
      <c r="A20" s="1" t="s">
        <v>6</v>
      </c>
      <c r="B20" s="1" t="s">
        <v>7</v>
      </c>
      <c r="C20" s="1" t="s">
        <v>11</v>
      </c>
      <c r="D20" s="1" t="s">
        <v>65</v>
      </c>
      <c r="E20" s="2">
        <v>2.6315789473684209E-2</v>
      </c>
      <c r="F20" s="1">
        <v>48.1</v>
      </c>
      <c r="G20" s="10">
        <f t="shared" si="0"/>
        <v>1.2657894736842106</v>
      </c>
      <c r="H20" s="10">
        <v>82.894949540495872</v>
      </c>
      <c r="I20" s="10">
        <f t="shared" si="1"/>
        <v>2.181446040539365</v>
      </c>
    </row>
    <row r="21" spans="1:9" outlineLevel="2" x14ac:dyDescent="0.35">
      <c r="A21" s="3" t="s">
        <v>6</v>
      </c>
      <c r="B21" s="3" t="s">
        <v>7</v>
      </c>
      <c r="C21" s="3" t="s">
        <v>11</v>
      </c>
      <c r="D21" s="3" t="s">
        <v>66</v>
      </c>
      <c r="E21" s="4">
        <v>2.6315789473684209E-2</v>
      </c>
      <c r="F21" s="3">
        <v>43.5</v>
      </c>
      <c r="G21" s="11">
        <f t="shared" si="0"/>
        <v>1.1447368421052631</v>
      </c>
      <c r="H21" s="11">
        <v>88.777777533978224</v>
      </c>
      <c r="I21" s="11">
        <f t="shared" si="1"/>
        <v>2.3362573035257426</v>
      </c>
    </row>
    <row r="22" spans="1:9" outlineLevel="2" x14ac:dyDescent="0.35">
      <c r="A22" s="1" t="s">
        <v>6</v>
      </c>
      <c r="B22" s="1" t="s">
        <v>7</v>
      </c>
      <c r="C22" s="1" t="s">
        <v>11</v>
      </c>
      <c r="D22" s="1" t="s">
        <v>67</v>
      </c>
      <c r="E22" s="2">
        <v>2.6315789473684209E-2</v>
      </c>
      <c r="F22" s="1">
        <v>40.9</v>
      </c>
      <c r="G22" s="10">
        <f t="shared" si="0"/>
        <v>1.0763157894736841</v>
      </c>
      <c r="H22" s="10">
        <v>61.287878751754768</v>
      </c>
      <c r="I22" s="10">
        <f t="shared" si="1"/>
        <v>1.6128389145198623</v>
      </c>
    </row>
    <row r="23" spans="1:9" outlineLevel="2" x14ac:dyDescent="0.35">
      <c r="A23" s="3" t="s">
        <v>6</v>
      </c>
      <c r="B23" s="3" t="s">
        <v>7</v>
      </c>
      <c r="C23" s="3" t="s">
        <v>12</v>
      </c>
      <c r="D23" s="3" t="s">
        <v>68</v>
      </c>
      <c r="E23" s="4">
        <v>2.6315789473684209E-2</v>
      </c>
      <c r="F23" s="3">
        <v>74.400000000000006</v>
      </c>
      <c r="G23" s="11">
        <f t="shared" si="0"/>
        <v>1.9578947368421054</v>
      </c>
      <c r="H23" s="11">
        <v>80.387148093432188</v>
      </c>
      <c r="I23" s="11">
        <f t="shared" si="1"/>
        <v>2.1154512656166364</v>
      </c>
    </row>
    <row r="24" spans="1:9" outlineLevel="2" x14ac:dyDescent="0.35">
      <c r="A24" s="1" t="s">
        <v>6</v>
      </c>
      <c r="B24" s="1" t="s">
        <v>7</v>
      </c>
      <c r="C24" s="1" t="s">
        <v>13</v>
      </c>
      <c r="D24" s="1" t="s">
        <v>69</v>
      </c>
      <c r="E24" s="2">
        <v>2.6315789473684209E-2</v>
      </c>
      <c r="F24" s="1">
        <v>49.3</v>
      </c>
      <c r="G24" s="10">
        <f t="shared" si="0"/>
        <v>1.2973684210526315</v>
      </c>
      <c r="H24" s="10">
        <v>82.867649029940367</v>
      </c>
      <c r="I24" s="10">
        <f t="shared" si="1"/>
        <v>2.1807276060510623</v>
      </c>
    </row>
    <row r="25" spans="1:9" outlineLevel="2" x14ac:dyDescent="0.35">
      <c r="A25" s="3" t="s">
        <v>6</v>
      </c>
      <c r="B25" s="3" t="s">
        <v>7</v>
      </c>
      <c r="C25" s="3" t="s">
        <v>13</v>
      </c>
      <c r="D25" s="3" t="s">
        <v>70</v>
      </c>
      <c r="E25" s="4">
        <v>2.6315789473684209E-2</v>
      </c>
      <c r="F25" s="3">
        <v>41.8</v>
      </c>
      <c r="G25" s="11">
        <f t="shared" si="0"/>
        <v>1.0999999999999999</v>
      </c>
      <c r="H25" s="11">
        <v>95.335821211338043</v>
      </c>
      <c r="I25" s="11">
        <f t="shared" si="1"/>
        <v>2.5088374002983693</v>
      </c>
    </row>
    <row r="26" spans="1:9" outlineLevel="2" x14ac:dyDescent="0.35">
      <c r="A26" s="1" t="s">
        <v>6</v>
      </c>
      <c r="B26" s="1" t="s">
        <v>7</v>
      </c>
      <c r="C26" s="1" t="s">
        <v>13</v>
      </c>
      <c r="D26" s="1" t="s">
        <v>71</v>
      </c>
      <c r="E26" s="2">
        <v>2.6315789473684209E-2</v>
      </c>
      <c r="F26" s="1">
        <v>38</v>
      </c>
      <c r="G26" s="10">
        <f t="shared" si="0"/>
        <v>1</v>
      </c>
      <c r="H26" s="10">
        <v>96.20833583176136</v>
      </c>
      <c r="I26" s="10">
        <f t="shared" si="1"/>
        <v>2.5317983113621407</v>
      </c>
    </row>
    <row r="27" spans="1:9" outlineLevel="2" x14ac:dyDescent="0.35">
      <c r="A27" s="3" t="s">
        <v>6</v>
      </c>
      <c r="B27" s="3" t="s">
        <v>7</v>
      </c>
      <c r="C27" s="3" t="s">
        <v>14</v>
      </c>
      <c r="D27" s="3" t="s">
        <v>72</v>
      </c>
      <c r="E27" s="4">
        <v>2.6315789473684209E-2</v>
      </c>
      <c r="F27" s="3">
        <v>20.399999999999999</v>
      </c>
      <c r="G27" s="11">
        <f t="shared" si="0"/>
        <v>0.53684210526315779</v>
      </c>
      <c r="H27" s="11">
        <v>67.560975886881351</v>
      </c>
      <c r="I27" s="11">
        <f t="shared" si="1"/>
        <v>1.777920418075825</v>
      </c>
    </row>
    <row r="28" spans="1:9" outlineLevel="2" x14ac:dyDescent="0.35">
      <c r="A28" s="1" t="s">
        <v>6</v>
      </c>
      <c r="B28" s="1" t="s">
        <v>7</v>
      </c>
      <c r="C28" s="1" t="s">
        <v>15</v>
      </c>
      <c r="D28" s="1" t="s">
        <v>73</v>
      </c>
      <c r="E28" s="2">
        <v>2.6315789473684209E-2</v>
      </c>
      <c r="F28" s="1">
        <v>82.4</v>
      </c>
      <c r="G28" s="10">
        <f t="shared" si="0"/>
        <v>2.168421052631579</v>
      </c>
      <c r="H28" s="10">
        <v>84.14026390761137</v>
      </c>
      <c r="I28" s="10">
        <f t="shared" si="1"/>
        <v>2.2142174712529306</v>
      </c>
    </row>
    <row r="29" spans="1:9" outlineLevel="1" x14ac:dyDescent="0.35">
      <c r="A29" s="1"/>
      <c r="B29" s="12" t="s">
        <v>37</v>
      </c>
      <c r="C29" s="1"/>
      <c r="D29" s="1"/>
      <c r="E29" s="2">
        <f>SUBTOTAL(9,E2:E28)</f>
        <v>0.99999999999999933</v>
      </c>
      <c r="F29" s="1"/>
      <c r="G29" s="10">
        <f>SUBTOTAL(9,G2:G28)</f>
        <v>34.355263157894747</v>
      </c>
      <c r="H29" s="10"/>
      <c r="I29" s="10">
        <v>82.209914078151712</v>
      </c>
    </row>
    <row r="30" spans="1:9" outlineLevel="2" x14ac:dyDescent="0.35">
      <c r="A30" s="3" t="s">
        <v>16</v>
      </c>
      <c r="B30" s="3" t="s">
        <v>17</v>
      </c>
      <c r="C30" s="3" t="s">
        <v>8</v>
      </c>
      <c r="D30" s="3" t="s">
        <v>74</v>
      </c>
      <c r="E30" s="4">
        <v>3.8461538461538464E-2</v>
      </c>
      <c r="F30" s="3">
        <v>27.5</v>
      </c>
      <c r="G30" s="11">
        <f t="shared" si="0"/>
        <v>1.0576923076923077</v>
      </c>
      <c r="H30" s="11">
        <v>73.949043452739716</v>
      </c>
      <c r="I30" s="11">
        <f>H30*E30</f>
        <v>2.8441939789515276</v>
      </c>
    </row>
    <row r="31" spans="1:9" outlineLevel="2" x14ac:dyDescent="0.35">
      <c r="A31" s="1" t="s">
        <v>16</v>
      </c>
      <c r="B31" s="1" t="s">
        <v>17</v>
      </c>
      <c r="C31" s="1" t="s">
        <v>8</v>
      </c>
      <c r="D31" s="1" t="s">
        <v>75</v>
      </c>
      <c r="E31" s="2">
        <v>6.4102564102564097E-2</v>
      </c>
      <c r="F31" s="1">
        <v>30.4</v>
      </c>
      <c r="G31" s="10">
        <f t="shared" si="0"/>
        <v>1.9487179487179485</v>
      </c>
      <c r="H31" s="10">
        <v>76.695925742387772</v>
      </c>
      <c r="I31" s="10">
        <f t="shared" ref="I31:I67" si="2">H31*E31</f>
        <v>4.9164054963069077</v>
      </c>
    </row>
    <row r="32" spans="1:9" outlineLevel="2" x14ac:dyDescent="0.35">
      <c r="A32" s="3" t="s">
        <v>16</v>
      </c>
      <c r="B32" s="3" t="s">
        <v>17</v>
      </c>
      <c r="C32" s="3" t="s">
        <v>8</v>
      </c>
      <c r="D32" s="3" t="s">
        <v>76</v>
      </c>
      <c r="E32" s="4">
        <v>1.282051282051282E-2</v>
      </c>
      <c r="F32" s="3">
        <v>28.6</v>
      </c>
      <c r="G32" s="11">
        <f t="shared" si="0"/>
        <v>0.3666666666666667</v>
      </c>
      <c r="H32" s="11">
        <v>66.088791228830814</v>
      </c>
      <c r="I32" s="11">
        <f t="shared" si="2"/>
        <v>0.84729219524142063</v>
      </c>
    </row>
    <row r="33" spans="1:9" outlineLevel="2" x14ac:dyDescent="0.35">
      <c r="A33" s="1" t="s">
        <v>16</v>
      </c>
      <c r="B33" s="1" t="s">
        <v>17</v>
      </c>
      <c r="C33" s="1" t="s">
        <v>8</v>
      </c>
      <c r="D33" s="1" t="s">
        <v>77</v>
      </c>
      <c r="E33" s="2">
        <v>0.12820512820512819</v>
      </c>
      <c r="F33" s="1">
        <v>25.5</v>
      </c>
      <c r="G33" s="10">
        <f t="shared" si="0"/>
        <v>3.2692307692307692</v>
      </c>
      <c r="H33" s="10">
        <v>74.516731984913349</v>
      </c>
      <c r="I33" s="10">
        <f t="shared" si="2"/>
        <v>9.553427177552992</v>
      </c>
    </row>
    <row r="34" spans="1:9" outlineLevel="2" x14ac:dyDescent="0.35">
      <c r="A34" s="3" t="s">
        <v>16</v>
      </c>
      <c r="B34" s="3" t="s">
        <v>17</v>
      </c>
      <c r="C34" s="3" t="s">
        <v>8</v>
      </c>
      <c r="D34" s="3" t="s">
        <v>78</v>
      </c>
      <c r="E34" s="4">
        <v>5.128205128205128E-2</v>
      </c>
      <c r="F34" s="3">
        <v>19.3</v>
      </c>
      <c r="G34" s="11">
        <f t="shared" si="0"/>
        <v>0.98974358974358978</v>
      </c>
      <c r="H34" s="11">
        <v>73.63095136359334</v>
      </c>
      <c r="I34" s="11">
        <f t="shared" si="2"/>
        <v>3.7759462237740173</v>
      </c>
    </row>
    <row r="35" spans="1:9" outlineLevel="2" x14ac:dyDescent="0.35">
      <c r="A35" s="1" t="s">
        <v>16</v>
      </c>
      <c r="B35" s="1" t="s">
        <v>17</v>
      </c>
      <c r="C35" s="1" t="s">
        <v>8</v>
      </c>
      <c r="D35" s="1" t="s">
        <v>79</v>
      </c>
      <c r="E35" s="2">
        <v>2.564102564102564E-2</v>
      </c>
      <c r="F35" s="1">
        <v>38.700000000000003</v>
      </c>
      <c r="G35" s="10">
        <f t="shared" si="0"/>
        <v>0.99230769230769234</v>
      </c>
      <c r="H35" s="10">
        <v>82.792790904641151</v>
      </c>
      <c r="I35" s="10">
        <f t="shared" si="2"/>
        <v>2.1228920744779782</v>
      </c>
    </row>
    <row r="36" spans="1:9" outlineLevel="2" x14ac:dyDescent="0.35">
      <c r="A36" s="3" t="s">
        <v>16</v>
      </c>
      <c r="B36" s="3" t="s">
        <v>17</v>
      </c>
      <c r="C36" s="3" t="s">
        <v>8</v>
      </c>
      <c r="D36" s="3" t="s">
        <v>80</v>
      </c>
      <c r="E36" s="4">
        <v>6.4102564102564097E-2</v>
      </c>
      <c r="F36" s="3">
        <v>34.1</v>
      </c>
      <c r="G36" s="11">
        <f t="shared" si="0"/>
        <v>2.1858974358974357</v>
      </c>
      <c r="H36" s="11">
        <v>73.787680044770241</v>
      </c>
      <c r="I36" s="11">
        <f t="shared" si="2"/>
        <v>4.7299794900493737</v>
      </c>
    </row>
    <row r="37" spans="1:9" outlineLevel="2" x14ac:dyDescent="0.35">
      <c r="A37" s="1" t="s">
        <v>16</v>
      </c>
      <c r="B37" s="1" t="s">
        <v>17</v>
      </c>
      <c r="C37" s="1" t="s">
        <v>8</v>
      </c>
      <c r="D37" s="1" t="s">
        <v>81</v>
      </c>
      <c r="E37" s="2">
        <v>1.282051282051282E-2</v>
      </c>
      <c r="F37" s="1">
        <v>69.3</v>
      </c>
      <c r="G37" s="10">
        <f t="shared" si="0"/>
        <v>0.88846153846153841</v>
      </c>
      <c r="H37" s="10">
        <v>95.004412233829498</v>
      </c>
      <c r="I37" s="10">
        <f t="shared" si="2"/>
        <v>1.2180052850490961</v>
      </c>
    </row>
    <row r="38" spans="1:9" outlineLevel="2" x14ac:dyDescent="0.35">
      <c r="A38" s="3" t="s">
        <v>16</v>
      </c>
      <c r="B38" s="3" t="s">
        <v>17</v>
      </c>
      <c r="C38" s="3" t="s">
        <v>8</v>
      </c>
      <c r="D38" s="3" t="s">
        <v>82</v>
      </c>
      <c r="E38" s="4">
        <v>3.8461538461538464E-2</v>
      </c>
      <c r="F38" s="3">
        <v>35.700000000000003</v>
      </c>
      <c r="G38" s="11">
        <f t="shared" si="0"/>
        <v>1.3730769230769233</v>
      </c>
      <c r="H38" s="11">
        <v>85.271981786936522</v>
      </c>
      <c r="I38" s="11">
        <f t="shared" si="2"/>
        <v>3.2796916071898665</v>
      </c>
    </row>
    <row r="39" spans="1:9" outlineLevel="2" x14ac:dyDescent="0.35">
      <c r="A39" s="1" t="s">
        <v>16</v>
      </c>
      <c r="B39" s="1" t="s">
        <v>17</v>
      </c>
      <c r="C39" s="1" t="s">
        <v>8</v>
      </c>
      <c r="D39" s="1" t="s">
        <v>83</v>
      </c>
      <c r="E39" s="2">
        <v>7.6923076923076927E-2</v>
      </c>
      <c r="F39" s="1">
        <v>29.2</v>
      </c>
      <c r="G39" s="10">
        <f t="shared" si="0"/>
        <v>2.2461538461538462</v>
      </c>
      <c r="H39" s="10">
        <v>79.829999357461929</v>
      </c>
      <c r="I39" s="10">
        <f t="shared" si="2"/>
        <v>6.1407691813432255</v>
      </c>
    </row>
    <row r="40" spans="1:9" outlineLevel="2" x14ac:dyDescent="0.35">
      <c r="A40" s="3" t="s">
        <v>16</v>
      </c>
      <c r="B40" s="3" t="s">
        <v>17</v>
      </c>
      <c r="C40" s="3" t="s">
        <v>18</v>
      </c>
      <c r="D40" s="3" t="s">
        <v>84</v>
      </c>
      <c r="E40" s="4">
        <v>2.564102564102564E-2</v>
      </c>
      <c r="F40" s="3">
        <v>26.4</v>
      </c>
      <c r="G40" s="11">
        <f t="shared" si="0"/>
        <v>0.67692307692307685</v>
      </c>
      <c r="H40" s="11">
        <v>66.94639939814806</v>
      </c>
      <c r="I40" s="11">
        <f t="shared" si="2"/>
        <v>1.7165743435422578</v>
      </c>
    </row>
    <row r="41" spans="1:9" outlineLevel="2" x14ac:dyDescent="0.35">
      <c r="A41" s="1" t="s">
        <v>16</v>
      </c>
      <c r="B41" s="1" t="s">
        <v>17</v>
      </c>
      <c r="C41" s="1" t="s">
        <v>18</v>
      </c>
      <c r="D41" s="1" t="s">
        <v>85</v>
      </c>
      <c r="E41" s="2">
        <v>1.282051282051282E-2</v>
      </c>
      <c r="F41" s="1">
        <v>37.4</v>
      </c>
      <c r="G41" s="10">
        <f t="shared" si="0"/>
        <v>0.47948717948717945</v>
      </c>
      <c r="H41" s="10">
        <v>75.652776453644037</v>
      </c>
      <c r="I41" s="10">
        <f t="shared" si="2"/>
        <v>0.96990739043133378</v>
      </c>
    </row>
    <row r="42" spans="1:9" outlineLevel="2" x14ac:dyDescent="0.35">
      <c r="A42" s="3" t="s">
        <v>16</v>
      </c>
      <c r="B42" s="3" t="s">
        <v>17</v>
      </c>
      <c r="C42" s="3" t="s">
        <v>18</v>
      </c>
      <c r="D42" s="3" t="s">
        <v>86</v>
      </c>
      <c r="E42" s="4">
        <v>1.282051282051282E-2</v>
      </c>
      <c r="F42" s="3">
        <v>34.799999999999997</v>
      </c>
      <c r="G42" s="11">
        <f t="shared" si="0"/>
        <v>0.44615384615384612</v>
      </c>
      <c r="H42" s="11">
        <v>84.92150004953146</v>
      </c>
      <c r="I42" s="11">
        <f t="shared" si="2"/>
        <v>1.0887371801221981</v>
      </c>
    </row>
    <row r="43" spans="1:9" outlineLevel="2" x14ac:dyDescent="0.35">
      <c r="A43" s="1" t="s">
        <v>16</v>
      </c>
      <c r="B43" s="1" t="s">
        <v>17</v>
      </c>
      <c r="C43" s="1" t="s">
        <v>18</v>
      </c>
      <c r="D43" s="1" t="s">
        <v>87</v>
      </c>
      <c r="E43" s="2">
        <v>1.282051282051282E-2</v>
      </c>
      <c r="F43" s="1">
        <v>31.8</v>
      </c>
      <c r="G43" s="10">
        <f t="shared" si="0"/>
        <v>0.40769230769230769</v>
      </c>
      <c r="H43" s="10">
        <v>58.870018813759081</v>
      </c>
      <c r="I43" s="10">
        <f t="shared" si="2"/>
        <v>0.75474383094562925</v>
      </c>
    </row>
    <row r="44" spans="1:9" outlineLevel="2" x14ac:dyDescent="0.35">
      <c r="A44" s="3" t="s">
        <v>16</v>
      </c>
      <c r="B44" s="3" t="s">
        <v>17</v>
      </c>
      <c r="C44" s="3" t="s">
        <v>9</v>
      </c>
      <c r="D44" s="3" t="s">
        <v>88</v>
      </c>
      <c r="E44" s="4">
        <v>1.282051282051282E-2</v>
      </c>
      <c r="F44" s="3">
        <v>56.7</v>
      </c>
      <c r="G44" s="11">
        <f t="shared" si="0"/>
        <v>0.72692307692307689</v>
      </c>
      <c r="H44" s="11">
        <v>88.506128899753094</v>
      </c>
      <c r="I44" s="11">
        <f t="shared" si="2"/>
        <v>1.1346939602532446</v>
      </c>
    </row>
    <row r="45" spans="1:9" outlineLevel="2" x14ac:dyDescent="0.35">
      <c r="A45" s="1" t="s">
        <v>16</v>
      </c>
      <c r="B45" s="1" t="s">
        <v>17</v>
      </c>
      <c r="C45" s="1" t="s">
        <v>9</v>
      </c>
      <c r="D45" s="1" t="s">
        <v>89</v>
      </c>
      <c r="E45" s="2">
        <v>1.282051282051282E-2</v>
      </c>
      <c r="F45" s="1">
        <v>49.1</v>
      </c>
      <c r="G45" s="10">
        <f t="shared" si="0"/>
        <v>0.62948717948717947</v>
      </c>
      <c r="H45" s="10">
        <v>95.880160480737686</v>
      </c>
      <c r="I45" s="10">
        <f t="shared" si="2"/>
        <v>1.2292328266761241</v>
      </c>
    </row>
    <row r="46" spans="1:9" outlineLevel="2" x14ac:dyDescent="0.35">
      <c r="A46" s="3" t="s">
        <v>16</v>
      </c>
      <c r="B46" s="3" t="s">
        <v>17</v>
      </c>
      <c r="C46" s="3" t="s">
        <v>9</v>
      </c>
      <c r="D46" s="3" t="s">
        <v>90</v>
      </c>
      <c r="E46" s="4">
        <v>1.282051282051282E-2</v>
      </c>
      <c r="F46" s="3">
        <v>45.4</v>
      </c>
      <c r="G46" s="11">
        <f t="shared" si="0"/>
        <v>0.58205128205128198</v>
      </c>
      <c r="H46" s="11">
        <v>86.902746986597776</v>
      </c>
      <c r="I46" s="11">
        <f t="shared" si="2"/>
        <v>1.1141377818794587</v>
      </c>
    </row>
    <row r="47" spans="1:9" outlineLevel="2" x14ac:dyDescent="0.35">
      <c r="A47" s="1" t="s">
        <v>16</v>
      </c>
      <c r="B47" s="1" t="s">
        <v>17</v>
      </c>
      <c r="C47" s="1" t="s">
        <v>9</v>
      </c>
      <c r="D47" s="1" t="s">
        <v>91</v>
      </c>
      <c r="E47" s="2">
        <v>3.8461538461538464E-2</v>
      </c>
      <c r="F47" s="1">
        <v>48.6</v>
      </c>
      <c r="G47" s="10">
        <f t="shared" si="0"/>
        <v>1.8692307692307695</v>
      </c>
      <c r="H47" s="10">
        <v>97.540430966764688</v>
      </c>
      <c r="I47" s="10">
        <f t="shared" si="2"/>
        <v>3.7515550371832576</v>
      </c>
    </row>
    <row r="48" spans="1:9" outlineLevel="2" x14ac:dyDescent="0.35">
      <c r="A48" s="3" t="s">
        <v>16</v>
      </c>
      <c r="B48" s="3" t="s">
        <v>17</v>
      </c>
      <c r="C48" s="3" t="s">
        <v>9</v>
      </c>
      <c r="D48" s="3" t="s">
        <v>92</v>
      </c>
      <c r="E48" s="4">
        <v>1.282051282051282E-2</v>
      </c>
      <c r="F48" s="3">
        <v>43.8</v>
      </c>
      <c r="G48" s="11">
        <f t="shared" si="0"/>
        <v>0.56153846153846143</v>
      </c>
      <c r="H48" s="11">
        <v>77.614616993814707</v>
      </c>
      <c r="I48" s="11">
        <f t="shared" si="2"/>
        <v>0.99505919222839367</v>
      </c>
    </row>
    <row r="49" spans="1:9" outlineLevel="2" x14ac:dyDescent="0.35">
      <c r="A49" s="1" t="s">
        <v>16</v>
      </c>
      <c r="B49" s="1" t="s">
        <v>17</v>
      </c>
      <c r="C49" s="1" t="s">
        <v>19</v>
      </c>
      <c r="D49" s="1" t="s">
        <v>93</v>
      </c>
      <c r="E49" s="2">
        <v>1.282051282051282E-2</v>
      </c>
      <c r="F49" s="1">
        <v>86.4</v>
      </c>
      <c r="G49" s="10">
        <f t="shared" si="0"/>
        <v>1.1076923076923078</v>
      </c>
      <c r="H49" s="10">
        <v>99.367434158921242</v>
      </c>
      <c r="I49" s="10">
        <f t="shared" si="2"/>
        <v>1.2739414635759132</v>
      </c>
    </row>
    <row r="50" spans="1:9" outlineLevel="2" x14ac:dyDescent="0.35">
      <c r="A50" s="3" t="s">
        <v>16</v>
      </c>
      <c r="B50" s="3" t="s">
        <v>17</v>
      </c>
      <c r="C50" s="3" t="s">
        <v>10</v>
      </c>
      <c r="D50" s="3" t="s">
        <v>94</v>
      </c>
      <c r="E50" s="4">
        <v>1.282051282051282E-2</v>
      </c>
      <c r="F50" s="3">
        <v>31.5</v>
      </c>
      <c r="G50" s="11">
        <f t="shared" si="0"/>
        <v>0.40384615384615385</v>
      </c>
      <c r="H50" s="11">
        <v>80.21888205781579</v>
      </c>
      <c r="I50" s="11">
        <f t="shared" si="2"/>
        <v>1.0284472058694332</v>
      </c>
    </row>
    <row r="51" spans="1:9" outlineLevel="2" x14ac:dyDescent="0.35">
      <c r="A51" s="1" t="s">
        <v>16</v>
      </c>
      <c r="B51" s="1" t="s">
        <v>17</v>
      </c>
      <c r="C51" s="1" t="s">
        <v>10</v>
      </c>
      <c r="D51" s="1" t="s">
        <v>95</v>
      </c>
      <c r="E51" s="2">
        <v>1.282051282051282E-2</v>
      </c>
      <c r="F51" s="1">
        <v>31.4</v>
      </c>
      <c r="G51" s="10">
        <f t="shared" si="0"/>
        <v>0.40256410256410252</v>
      </c>
      <c r="H51" s="10">
        <v>68.498845081776381</v>
      </c>
      <c r="I51" s="10">
        <f t="shared" si="2"/>
        <v>0.87819032156123567</v>
      </c>
    </row>
    <row r="52" spans="1:9" outlineLevel="2" x14ac:dyDescent="0.35">
      <c r="A52" s="3" t="s">
        <v>16</v>
      </c>
      <c r="B52" s="3" t="s">
        <v>17</v>
      </c>
      <c r="C52" s="3" t="s">
        <v>10</v>
      </c>
      <c r="D52" s="3" t="s">
        <v>96</v>
      </c>
      <c r="E52" s="4">
        <v>1.282051282051282E-2</v>
      </c>
      <c r="F52" s="3">
        <v>34.700000000000003</v>
      </c>
      <c r="G52" s="11">
        <f t="shared" si="0"/>
        <v>0.4448717948717949</v>
      </c>
      <c r="H52" s="11">
        <v>74.625805895775557</v>
      </c>
      <c r="I52" s="11">
        <f t="shared" si="2"/>
        <v>0.95674110122789169</v>
      </c>
    </row>
    <row r="53" spans="1:9" outlineLevel="2" x14ac:dyDescent="0.35">
      <c r="A53" s="1" t="s">
        <v>16</v>
      </c>
      <c r="B53" s="1" t="s">
        <v>17</v>
      </c>
      <c r="C53" s="1" t="s">
        <v>10</v>
      </c>
      <c r="D53" s="1" t="s">
        <v>97</v>
      </c>
      <c r="E53" s="2">
        <v>1.282051282051282E-2</v>
      </c>
      <c r="F53" s="1">
        <v>28.1</v>
      </c>
      <c r="G53" s="10">
        <f t="shared" si="0"/>
        <v>0.36025641025641025</v>
      </c>
      <c r="H53" s="10">
        <v>70.759772378951311</v>
      </c>
      <c r="I53" s="10">
        <f t="shared" si="2"/>
        <v>0.90717656896091425</v>
      </c>
    </row>
    <row r="54" spans="1:9" outlineLevel="2" x14ac:dyDescent="0.35">
      <c r="A54" s="3" t="s">
        <v>16</v>
      </c>
      <c r="B54" s="3" t="s">
        <v>17</v>
      </c>
      <c r="C54" s="3" t="s">
        <v>10</v>
      </c>
      <c r="D54" s="3" t="s">
        <v>98</v>
      </c>
      <c r="E54" s="4">
        <v>1.282051282051282E-2</v>
      </c>
      <c r="F54" s="3">
        <v>35.5</v>
      </c>
      <c r="G54" s="11">
        <f t="shared" si="0"/>
        <v>0.45512820512820512</v>
      </c>
      <c r="H54" s="11">
        <v>82.264732830226421</v>
      </c>
      <c r="I54" s="11">
        <f t="shared" si="2"/>
        <v>1.0546760619259796</v>
      </c>
    </row>
    <row r="55" spans="1:9" outlineLevel="2" x14ac:dyDescent="0.35">
      <c r="A55" s="1" t="s">
        <v>16</v>
      </c>
      <c r="B55" s="1" t="s">
        <v>17</v>
      </c>
      <c r="C55" s="1" t="s">
        <v>11</v>
      </c>
      <c r="D55" s="1" t="s">
        <v>99</v>
      </c>
      <c r="E55" s="2">
        <v>1.282051282051282E-2</v>
      </c>
      <c r="F55" s="1">
        <v>65.7</v>
      </c>
      <c r="G55" s="10">
        <f t="shared" si="0"/>
        <v>0.84230769230769231</v>
      </c>
      <c r="H55" s="10">
        <v>87.105314657092094</v>
      </c>
      <c r="I55" s="10">
        <f t="shared" si="2"/>
        <v>1.1167348032960525</v>
      </c>
    </row>
    <row r="56" spans="1:9" outlineLevel="2" x14ac:dyDescent="0.35">
      <c r="A56" s="3" t="s">
        <v>16</v>
      </c>
      <c r="B56" s="3" t="s">
        <v>17</v>
      </c>
      <c r="C56" s="3" t="s">
        <v>11</v>
      </c>
      <c r="D56" s="3" t="s">
        <v>100</v>
      </c>
      <c r="E56" s="4">
        <v>1.282051282051282E-2</v>
      </c>
      <c r="F56" s="3">
        <v>42.1</v>
      </c>
      <c r="G56" s="11">
        <f t="shared" si="0"/>
        <v>0.53974358974358971</v>
      </c>
      <c r="H56" s="11">
        <v>75.969345234334469</v>
      </c>
      <c r="I56" s="11">
        <f t="shared" si="2"/>
        <v>0.97396596454274953</v>
      </c>
    </row>
    <row r="57" spans="1:9" outlineLevel="2" x14ac:dyDescent="0.35">
      <c r="A57" s="1" t="s">
        <v>16</v>
      </c>
      <c r="B57" s="1" t="s">
        <v>17</v>
      </c>
      <c r="C57" s="1" t="s">
        <v>11</v>
      </c>
      <c r="D57" s="1" t="s">
        <v>101</v>
      </c>
      <c r="E57" s="2">
        <v>1.282051282051282E-2</v>
      </c>
      <c r="F57" s="1">
        <v>44.1</v>
      </c>
      <c r="G57" s="10">
        <f t="shared" si="0"/>
        <v>0.56538461538461537</v>
      </c>
      <c r="H57" s="10">
        <v>82.31790941208601</v>
      </c>
      <c r="I57" s="10">
        <f t="shared" si="2"/>
        <v>1.0553578129754617</v>
      </c>
    </row>
    <row r="58" spans="1:9" outlineLevel="2" x14ac:dyDescent="0.35">
      <c r="A58" s="3" t="s">
        <v>16</v>
      </c>
      <c r="B58" s="3" t="s">
        <v>17</v>
      </c>
      <c r="C58" s="3" t="s">
        <v>12</v>
      </c>
      <c r="D58" s="3" t="s">
        <v>102</v>
      </c>
      <c r="E58" s="4">
        <v>1.282051282051282E-2</v>
      </c>
      <c r="F58" s="3">
        <v>73.599999999999994</v>
      </c>
      <c r="G58" s="11">
        <f t="shared" si="0"/>
        <v>0.94358974358974346</v>
      </c>
      <c r="H58" s="11">
        <v>92.123537287116051</v>
      </c>
      <c r="I58" s="11">
        <f t="shared" si="2"/>
        <v>1.1810709908604622</v>
      </c>
    </row>
    <row r="59" spans="1:9" outlineLevel="2" x14ac:dyDescent="0.35">
      <c r="A59" s="1" t="s">
        <v>16</v>
      </c>
      <c r="B59" s="1" t="s">
        <v>17</v>
      </c>
      <c r="C59" s="1" t="s">
        <v>13</v>
      </c>
      <c r="D59" s="1" t="s">
        <v>103</v>
      </c>
      <c r="E59" s="2">
        <v>2.564102564102564E-2</v>
      </c>
      <c r="F59" s="1">
        <v>39.799999999999997</v>
      </c>
      <c r="G59" s="10">
        <f t="shared" si="0"/>
        <v>1.0205128205128204</v>
      </c>
      <c r="H59" s="10">
        <v>76.11824344843626</v>
      </c>
      <c r="I59" s="10">
        <f t="shared" si="2"/>
        <v>1.9517498320111861</v>
      </c>
    </row>
    <row r="60" spans="1:9" outlineLevel="2" x14ac:dyDescent="0.35">
      <c r="A60" s="3" t="s">
        <v>16</v>
      </c>
      <c r="B60" s="3" t="s">
        <v>17</v>
      </c>
      <c r="C60" s="3" t="s">
        <v>13</v>
      </c>
      <c r="D60" s="3" t="s">
        <v>104</v>
      </c>
      <c r="E60" s="4">
        <v>5.128205128205128E-2</v>
      </c>
      <c r="F60" s="3">
        <v>30.3</v>
      </c>
      <c r="G60" s="11">
        <f t="shared" si="0"/>
        <v>1.5538461538461539</v>
      </c>
      <c r="H60" s="11">
        <v>67.637868970632553</v>
      </c>
      <c r="I60" s="11">
        <f t="shared" si="2"/>
        <v>3.4686086651606436</v>
      </c>
    </row>
    <row r="61" spans="1:9" outlineLevel="2" x14ac:dyDescent="0.35">
      <c r="A61" s="1" t="s">
        <v>16</v>
      </c>
      <c r="B61" s="1" t="s">
        <v>17</v>
      </c>
      <c r="C61" s="1" t="s">
        <v>13</v>
      </c>
      <c r="D61" s="1" t="s">
        <v>105</v>
      </c>
      <c r="E61" s="2">
        <v>2.564102564102564E-2</v>
      </c>
      <c r="F61" s="1">
        <v>32.5</v>
      </c>
      <c r="G61" s="10">
        <f t="shared" si="0"/>
        <v>0.83333333333333326</v>
      </c>
      <c r="H61" s="10">
        <v>70.574554689228535</v>
      </c>
      <c r="I61" s="10">
        <f t="shared" si="2"/>
        <v>1.8096039663904753</v>
      </c>
    </row>
    <row r="62" spans="1:9" outlineLevel="2" x14ac:dyDescent="0.35">
      <c r="A62" s="3" t="s">
        <v>16</v>
      </c>
      <c r="B62" s="3" t="s">
        <v>17</v>
      </c>
      <c r="C62" s="3" t="s">
        <v>13</v>
      </c>
      <c r="D62" s="3" t="s">
        <v>106</v>
      </c>
      <c r="E62" s="4">
        <v>1.282051282051282E-2</v>
      </c>
      <c r="F62" s="3">
        <v>40.9</v>
      </c>
      <c r="G62" s="11">
        <f t="shared" si="0"/>
        <v>0.52435897435897427</v>
      </c>
      <c r="H62" s="11">
        <v>70.563820861279964</v>
      </c>
      <c r="I62" s="11">
        <f t="shared" si="2"/>
        <v>0.90466437001640976</v>
      </c>
    </row>
    <row r="63" spans="1:9" outlineLevel="2" x14ac:dyDescent="0.35">
      <c r="A63" s="1" t="s">
        <v>16</v>
      </c>
      <c r="B63" s="1" t="s">
        <v>17</v>
      </c>
      <c r="C63" s="1" t="s">
        <v>13</v>
      </c>
      <c r="D63" s="1" t="s">
        <v>107</v>
      </c>
      <c r="E63" s="2">
        <v>2.564102564102564E-2</v>
      </c>
      <c r="F63" s="1">
        <v>49.1</v>
      </c>
      <c r="G63" s="10">
        <f t="shared" si="0"/>
        <v>1.2589743589743589</v>
      </c>
      <c r="H63" s="10">
        <v>79.202640606090426</v>
      </c>
      <c r="I63" s="10">
        <f t="shared" si="2"/>
        <v>2.030836938617703</v>
      </c>
    </row>
    <row r="64" spans="1:9" outlineLevel="2" x14ac:dyDescent="0.35">
      <c r="A64" s="3" t="s">
        <v>16</v>
      </c>
      <c r="B64" s="3" t="s">
        <v>17</v>
      </c>
      <c r="C64" s="3" t="s">
        <v>20</v>
      </c>
      <c r="D64" s="3" t="s">
        <v>108</v>
      </c>
      <c r="E64" s="4">
        <v>1.282051282051282E-2</v>
      </c>
      <c r="F64" s="3">
        <v>79.599999999999994</v>
      </c>
      <c r="G64" s="11">
        <f t="shared" si="0"/>
        <v>1.0205128205128204</v>
      </c>
      <c r="H64" s="11">
        <v>89.966199938207865</v>
      </c>
      <c r="I64" s="11">
        <f t="shared" si="2"/>
        <v>1.1534128197206137</v>
      </c>
    </row>
    <row r="65" spans="1:10" outlineLevel="2" x14ac:dyDescent="0.35">
      <c r="A65" s="1" t="s">
        <v>16</v>
      </c>
      <c r="B65" s="1" t="s">
        <v>17</v>
      </c>
      <c r="C65" s="1" t="s">
        <v>21</v>
      </c>
      <c r="D65" s="1" t="s">
        <v>109</v>
      </c>
      <c r="E65" s="2">
        <v>1.282051282051282E-2</v>
      </c>
      <c r="F65" s="1">
        <v>56.2</v>
      </c>
      <c r="G65" s="10">
        <f t="shared" si="0"/>
        <v>0.72051282051282051</v>
      </c>
      <c r="H65" s="10">
        <v>87.147674206644297</v>
      </c>
      <c r="I65" s="10">
        <f t="shared" si="2"/>
        <v>1.1172778744441576</v>
      </c>
    </row>
    <row r="66" spans="1:10" outlineLevel="2" x14ac:dyDescent="0.35">
      <c r="A66" s="3" t="s">
        <v>16</v>
      </c>
      <c r="B66" s="3" t="s">
        <v>17</v>
      </c>
      <c r="C66" s="3" t="s">
        <v>22</v>
      </c>
      <c r="D66" s="3" t="s">
        <v>110</v>
      </c>
      <c r="E66" s="4">
        <v>2.564102564102564E-2</v>
      </c>
      <c r="F66" s="3">
        <v>45.2</v>
      </c>
      <c r="G66" s="11">
        <f t="shared" si="0"/>
        <v>1.1589743589743591</v>
      </c>
      <c r="H66" s="11">
        <v>81.402869261801243</v>
      </c>
      <c r="I66" s="11">
        <f t="shared" si="2"/>
        <v>2.0872530579949036</v>
      </c>
    </row>
    <row r="67" spans="1:10" outlineLevel="2" x14ac:dyDescent="0.35">
      <c r="A67" s="1" t="s">
        <v>16</v>
      </c>
      <c r="B67" s="1" t="s">
        <v>17</v>
      </c>
      <c r="C67" s="1" t="s">
        <v>22</v>
      </c>
      <c r="D67" s="1" t="s">
        <v>111</v>
      </c>
      <c r="E67" s="2">
        <v>1.282051282051282E-2</v>
      </c>
      <c r="F67" s="1">
        <v>53.9</v>
      </c>
      <c r="G67" s="10">
        <f t="shared" si="0"/>
        <v>0.69102564102564101</v>
      </c>
      <c r="H67" s="10">
        <v>91.288221422582865</v>
      </c>
      <c r="I67" s="10">
        <f t="shared" si="2"/>
        <v>1.1703618131100366</v>
      </c>
      <c r="J67" s="46"/>
    </row>
    <row r="68" spans="1:10" outlineLevel="1" x14ac:dyDescent="0.35">
      <c r="A68" s="15"/>
      <c r="B68" s="18" t="s">
        <v>38</v>
      </c>
      <c r="C68" s="15"/>
      <c r="D68" s="15"/>
      <c r="E68" s="16">
        <f>SUBTOTAL(9,E30:E67)</f>
        <v>0.99999999999999911</v>
      </c>
      <c r="F68" s="15"/>
      <c r="G68" s="17">
        <f>SUBTOTAL(9,G30:G67)</f>
        <v>36.544871794871788</v>
      </c>
      <c r="H68" s="15"/>
      <c r="I68" s="17">
        <v>78.303315885460506</v>
      </c>
    </row>
  </sheetData>
  <sheetProtection algorithmName="SHA-512" hashValue="J+1Xx30cjHQUeZwJ7wnaw/ZDuL8CNTbM1mIiJKrNQR+6E7V8PcWd0Z8rWbtBWsZ/eWKNM2dhhf+2/dUUT+dQcg==" saltValue="LN90/r369HWbZVMUFNJd1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ACA8E-8A6B-49A5-927C-F30745AC20AD}">
  <dimension ref="A1:F22"/>
  <sheetViews>
    <sheetView workbookViewId="0">
      <selection activeCell="G26" sqref="G26"/>
    </sheetView>
  </sheetViews>
  <sheetFormatPr defaultRowHeight="14.5" outlineLevelRow="2" x14ac:dyDescent="0.35"/>
  <cols>
    <col min="1" max="1" width="23" bestFit="1" customWidth="1"/>
    <col min="2" max="2" width="11.26953125" bestFit="1" customWidth="1"/>
    <col min="3" max="3" width="21.54296875" bestFit="1" customWidth="1"/>
    <col min="4" max="4" width="20.26953125" bestFit="1" customWidth="1"/>
    <col min="5" max="5" width="30" bestFit="1" customWidth="1"/>
    <col min="6" max="6" width="14.54296875" bestFit="1" customWidth="1"/>
  </cols>
  <sheetData>
    <row r="1" spans="1:6" x14ac:dyDescent="0.35">
      <c r="A1" s="5" t="s">
        <v>0</v>
      </c>
      <c r="B1" s="5" t="s">
        <v>1</v>
      </c>
      <c r="C1" s="7" t="s">
        <v>2</v>
      </c>
      <c r="D1" s="5" t="s">
        <v>4</v>
      </c>
      <c r="E1" s="5" t="s">
        <v>23</v>
      </c>
      <c r="F1" s="5" t="s">
        <v>36</v>
      </c>
    </row>
    <row r="2" spans="1:6" outlineLevel="2" x14ac:dyDescent="0.35">
      <c r="A2" s="1" t="s">
        <v>6</v>
      </c>
      <c r="B2" s="1" t="s">
        <v>7</v>
      </c>
      <c r="C2" s="8" t="s">
        <v>8</v>
      </c>
      <c r="D2" s="2">
        <v>0.52631578947368418</v>
      </c>
      <c r="E2" s="1">
        <v>50.3</v>
      </c>
      <c r="F2" s="10">
        <f>D2*E2</f>
        <v>26.473684210526311</v>
      </c>
    </row>
    <row r="3" spans="1:6" outlineLevel="2" x14ac:dyDescent="0.35">
      <c r="A3" s="3" t="s">
        <v>6</v>
      </c>
      <c r="B3" s="3" t="s">
        <v>7</v>
      </c>
      <c r="C3" s="9" t="s">
        <v>24</v>
      </c>
      <c r="D3" s="4">
        <v>5.2631578947368418E-2</v>
      </c>
      <c r="E3" s="3">
        <v>73</v>
      </c>
      <c r="F3" s="11">
        <f t="shared" ref="F3:F21" si="0">D3*E3</f>
        <v>3.8421052631578947</v>
      </c>
    </row>
    <row r="4" spans="1:6" outlineLevel="2" x14ac:dyDescent="0.35">
      <c r="A4" s="1" t="s">
        <v>6</v>
      </c>
      <c r="B4" s="1" t="s">
        <v>7</v>
      </c>
      <c r="C4" s="8" t="s">
        <v>25</v>
      </c>
      <c r="D4" s="2">
        <v>0.18421052631578946</v>
      </c>
      <c r="E4" s="1">
        <v>49.9</v>
      </c>
      <c r="F4" s="10">
        <f t="shared" si="0"/>
        <v>9.1921052631578934</v>
      </c>
    </row>
    <row r="5" spans="1:6" outlineLevel="2" x14ac:dyDescent="0.35">
      <c r="A5" s="3" t="s">
        <v>6</v>
      </c>
      <c r="B5" s="3" t="s">
        <v>7</v>
      </c>
      <c r="C5" s="9" t="s">
        <v>26</v>
      </c>
      <c r="D5" s="4">
        <v>7.8947368421052627E-2</v>
      </c>
      <c r="E5" s="3">
        <v>57.3</v>
      </c>
      <c r="F5" s="11">
        <f t="shared" si="0"/>
        <v>4.5236842105263158</v>
      </c>
    </row>
    <row r="6" spans="1:6" outlineLevel="2" x14ac:dyDescent="0.35">
      <c r="A6" s="1" t="s">
        <v>6</v>
      </c>
      <c r="B6" s="1" t="s">
        <v>7</v>
      </c>
      <c r="C6" s="8" t="s">
        <v>27</v>
      </c>
      <c r="D6" s="2">
        <v>2.6315789473684209E-2</v>
      </c>
      <c r="E6" s="1">
        <v>86.4</v>
      </c>
      <c r="F6" s="10">
        <f t="shared" si="0"/>
        <v>2.2736842105263158</v>
      </c>
    </row>
    <row r="7" spans="1:6" outlineLevel="2" x14ac:dyDescent="0.35">
      <c r="A7" s="3" t="s">
        <v>6</v>
      </c>
      <c r="B7" s="3" t="s">
        <v>7</v>
      </c>
      <c r="C7" s="9" t="s">
        <v>28</v>
      </c>
      <c r="D7" s="4">
        <v>7.8947368421052627E-2</v>
      </c>
      <c r="E7" s="3">
        <v>75.400000000000006</v>
      </c>
      <c r="F7" s="11">
        <f t="shared" si="0"/>
        <v>5.9526315789473685</v>
      </c>
    </row>
    <row r="8" spans="1:6" outlineLevel="2" x14ac:dyDescent="0.35">
      <c r="A8" s="1" t="s">
        <v>6</v>
      </c>
      <c r="B8" s="1" t="s">
        <v>7</v>
      </c>
      <c r="C8" s="8" t="s">
        <v>29</v>
      </c>
      <c r="D8" s="2">
        <v>2.6315789473684209E-2</v>
      </c>
      <c r="E8" s="1">
        <v>20.399999999999999</v>
      </c>
      <c r="F8" s="10">
        <f t="shared" si="0"/>
        <v>0.53684210526315779</v>
      </c>
    </row>
    <row r="9" spans="1:6" outlineLevel="2" x14ac:dyDescent="0.35">
      <c r="A9" s="3" t="s">
        <v>6</v>
      </c>
      <c r="B9" s="3" t="s">
        <v>7</v>
      </c>
      <c r="C9" s="9" t="s">
        <v>30</v>
      </c>
      <c r="D9" s="4">
        <v>2.6315789473684209E-2</v>
      </c>
      <c r="E9" s="3">
        <v>69.5</v>
      </c>
      <c r="F9" s="11">
        <f t="shared" si="0"/>
        <v>1.8289473684210524</v>
      </c>
    </row>
    <row r="10" spans="1:6" outlineLevel="1" x14ac:dyDescent="0.35">
      <c r="A10" s="3"/>
      <c r="B10" s="5" t="s">
        <v>37</v>
      </c>
      <c r="C10" s="9"/>
      <c r="D10" s="4">
        <f>SUBTOTAL(9,D2:D9)</f>
        <v>1</v>
      </c>
      <c r="E10" s="3"/>
      <c r="F10" s="11">
        <f>SUBTOTAL(9,F2:F9)</f>
        <v>54.623684210526307</v>
      </c>
    </row>
    <row r="11" spans="1:6" outlineLevel="2" x14ac:dyDescent="0.35">
      <c r="A11" s="1" t="s">
        <v>6</v>
      </c>
      <c r="B11" s="1" t="s">
        <v>17</v>
      </c>
      <c r="C11" s="1" t="s">
        <v>8</v>
      </c>
      <c r="D11" s="2">
        <v>0.51282051282051277</v>
      </c>
      <c r="E11" s="1">
        <v>47.7</v>
      </c>
      <c r="F11" s="10">
        <f t="shared" si="0"/>
        <v>24.46153846153846</v>
      </c>
    </row>
    <row r="12" spans="1:6" outlineLevel="2" x14ac:dyDescent="0.35">
      <c r="A12" s="3" t="s">
        <v>6</v>
      </c>
      <c r="B12" s="3" t="s">
        <v>17</v>
      </c>
      <c r="C12" s="3" t="s">
        <v>31</v>
      </c>
      <c r="D12" s="4">
        <v>1.282051282051282E-2</v>
      </c>
      <c r="E12" s="3">
        <v>86.4</v>
      </c>
      <c r="F12" s="11">
        <f t="shared" si="0"/>
        <v>1.1076923076923078</v>
      </c>
    </row>
    <row r="13" spans="1:6" outlineLevel="2" x14ac:dyDescent="0.35">
      <c r="A13" s="1" t="s">
        <v>6</v>
      </c>
      <c r="B13" s="1" t="s">
        <v>17</v>
      </c>
      <c r="C13" s="1" t="s">
        <v>32</v>
      </c>
      <c r="D13" s="2">
        <v>6.4102564102564097E-2</v>
      </c>
      <c r="E13" s="1">
        <v>36.200000000000003</v>
      </c>
      <c r="F13" s="10">
        <f t="shared" si="0"/>
        <v>2.3205128205128207</v>
      </c>
    </row>
    <row r="14" spans="1:6" outlineLevel="2" x14ac:dyDescent="0.35">
      <c r="A14" s="3" t="s">
        <v>6</v>
      </c>
      <c r="B14" s="3" t="s">
        <v>17</v>
      </c>
      <c r="C14" s="3" t="s">
        <v>24</v>
      </c>
      <c r="D14" s="4">
        <v>8.9743589743589744E-2</v>
      </c>
      <c r="E14" s="3">
        <v>71.099999999999994</v>
      </c>
      <c r="F14" s="11">
        <f t="shared" si="0"/>
        <v>6.3807692307692303</v>
      </c>
    </row>
    <row r="15" spans="1:6" outlineLevel="2" x14ac:dyDescent="0.35">
      <c r="A15" s="1" t="s">
        <v>6</v>
      </c>
      <c r="B15" s="1" t="s">
        <v>17</v>
      </c>
      <c r="C15" s="1" t="s">
        <v>25</v>
      </c>
      <c r="D15" s="2">
        <v>6.4102564102564097E-2</v>
      </c>
      <c r="E15" s="1">
        <v>46.6</v>
      </c>
      <c r="F15" s="10">
        <f t="shared" si="0"/>
        <v>2.9871794871794872</v>
      </c>
    </row>
    <row r="16" spans="1:6" outlineLevel="2" x14ac:dyDescent="0.35">
      <c r="A16" s="3" t="s">
        <v>6</v>
      </c>
      <c r="B16" s="3" t="s">
        <v>17</v>
      </c>
      <c r="C16" s="3" t="s">
        <v>26</v>
      </c>
      <c r="D16" s="4">
        <v>3.8461538461538464E-2</v>
      </c>
      <c r="E16" s="3">
        <v>56.1</v>
      </c>
      <c r="F16" s="11">
        <f t="shared" si="0"/>
        <v>2.157692307692308</v>
      </c>
    </row>
    <row r="17" spans="1:6" outlineLevel="2" x14ac:dyDescent="0.35">
      <c r="A17" s="1" t="s">
        <v>6</v>
      </c>
      <c r="B17" s="1" t="s">
        <v>17</v>
      </c>
      <c r="C17" s="1" t="s">
        <v>27</v>
      </c>
      <c r="D17" s="2">
        <v>1.282051282051282E-2</v>
      </c>
      <c r="E17" s="1">
        <v>85.4</v>
      </c>
      <c r="F17" s="10">
        <f t="shared" si="0"/>
        <v>1.094871794871795</v>
      </c>
    </row>
    <row r="18" spans="1:6" outlineLevel="2" x14ac:dyDescent="0.35">
      <c r="A18" s="3" t="s">
        <v>6</v>
      </c>
      <c r="B18" s="3" t="s">
        <v>17</v>
      </c>
      <c r="C18" s="3" t="s">
        <v>28</v>
      </c>
      <c r="D18" s="4">
        <v>0.14102564102564102</v>
      </c>
      <c r="E18" s="3">
        <v>69.099999999999994</v>
      </c>
      <c r="F18" s="11">
        <f t="shared" si="0"/>
        <v>9.7448717948717931</v>
      </c>
    </row>
    <row r="19" spans="1:6" outlineLevel="2" x14ac:dyDescent="0.35">
      <c r="A19" s="1" t="s">
        <v>6</v>
      </c>
      <c r="B19" s="1" t="s">
        <v>17</v>
      </c>
      <c r="C19" s="1" t="s">
        <v>33</v>
      </c>
      <c r="D19" s="2">
        <v>1.282051282051282E-2</v>
      </c>
      <c r="E19" s="1">
        <v>72.5</v>
      </c>
      <c r="F19" s="10">
        <f t="shared" si="0"/>
        <v>0.9294871794871794</v>
      </c>
    </row>
    <row r="20" spans="1:6" outlineLevel="2" x14ac:dyDescent="0.35">
      <c r="A20" s="3" t="s">
        <v>6</v>
      </c>
      <c r="B20" s="3" t="s">
        <v>17</v>
      </c>
      <c r="C20" s="3" t="s">
        <v>34</v>
      </c>
      <c r="D20" s="4">
        <v>1.282051282051282E-2</v>
      </c>
      <c r="E20" s="3">
        <v>50.5</v>
      </c>
      <c r="F20" s="11">
        <f t="shared" si="0"/>
        <v>0.64743589743589747</v>
      </c>
    </row>
    <row r="21" spans="1:6" outlineLevel="2" x14ac:dyDescent="0.35">
      <c r="A21" s="1" t="s">
        <v>6</v>
      </c>
      <c r="B21" s="1" t="s">
        <v>17</v>
      </c>
      <c r="C21" s="1" t="s">
        <v>35</v>
      </c>
      <c r="D21" s="2">
        <v>3.8461538461538464E-2</v>
      </c>
      <c r="E21" s="1">
        <v>53.2</v>
      </c>
      <c r="F21" s="10">
        <f t="shared" si="0"/>
        <v>2.0461538461538464</v>
      </c>
    </row>
    <row r="22" spans="1:6" outlineLevel="1" x14ac:dyDescent="0.35">
      <c r="A22" s="15"/>
      <c r="B22" s="18" t="s">
        <v>38</v>
      </c>
      <c r="C22" s="15"/>
      <c r="D22" s="16">
        <f>SUBTOTAL(9,D11:D21)</f>
        <v>0.99999999999999967</v>
      </c>
      <c r="E22" s="15"/>
      <c r="F22" s="17">
        <f>SUBTOTAL(9,F11:F21)</f>
        <v>53.878205128205131</v>
      </c>
    </row>
  </sheetData>
  <sheetProtection algorithmName="SHA-512" hashValue="cJNgj5KOXF3D4mHG87PF6HsOP+12CM57U5LKKFwZFlnWmL0ieeyn4tUkIj4Y4R1zkvDb/f+g9gk8URjJmtGw0w==" saltValue="BbkZFuwDcJOv+iRkSwlXVw=="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FF137-7396-4150-A7A9-EE171736FBB0}">
  <dimension ref="A1:M11"/>
  <sheetViews>
    <sheetView workbookViewId="0">
      <selection activeCell="G19" sqref="G19"/>
    </sheetView>
  </sheetViews>
  <sheetFormatPr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0" customFormat="1" x14ac:dyDescent="0.35">
      <c r="A1" s="50" t="s">
        <v>0</v>
      </c>
      <c r="B1" s="52" t="s">
        <v>131</v>
      </c>
      <c r="C1" s="54" t="s">
        <v>132</v>
      </c>
      <c r="D1" s="55"/>
      <c r="E1" s="55"/>
      <c r="F1" s="56"/>
      <c r="G1" s="50" t="s">
        <v>133</v>
      </c>
      <c r="H1" s="54" t="s">
        <v>134</v>
      </c>
      <c r="I1" s="55"/>
      <c r="J1" s="55"/>
      <c r="K1" s="56"/>
      <c r="L1" s="50" t="s">
        <v>135</v>
      </c>
      <c r="M1" s="50" t="s">
        <v>136</v>
      </c>
    </row>
    <row r="2" spans="1:13" s="33" customFormat="1" x14ac:dyDescent="0.35">
      <c r="A2" s="51"/>
      <c r="B2" s="53"/>
      <c r="C2" s="31" t="s">
        <v>137</v>
      </c>
      <c r="D2" s="31" t="s">
        <v>138</v>
      </c>
      <c r="E2" s="31" t="s">
        <v>139</v>
      </c>
      <c r="F2" s="31" t="s">
        <v>140</v>
      </c>
      <c r="G2" s="51"/>
      <c r="H2" s="32" t="s">
        <v>137</v>
      </c>
      <c r="I2" s="32" t="s">
        <v>138</v>
      </c>
      <c r="J2" s="31" t="s">
        <v>139</v>
      </c>
      <c r="K2" s="31" t="s">
        <v>140</v>
      </c>
      <c r="L2" s="51"/>
      <c r="M2" s="51"/>
    </row>
    <row r="3" spans="1:13" s="30" customFormat="1" x14ac:dyDescent="0.35">
      <c r="A3" s="34" t="s">
        <v>6</v>
      </c>
      <c r="B3" s="34" t="s">
        <v>7</v>
      </c>
      <c r="C3" s="35">
        <v>0.69999998807907104</v>
      </c>
      <c r="D3" s="35">
        <v>0.20000000298023224</v>
      </c>
      <c r="E3" s="35">
        <v>0.10000000149011612</v>
      </c>
      <c r="F3" s="35">
        <v>0</v>
      </c>
      <c r="G3" s="35">
        <v>0.11000000163912774</v>
      </c>
      <c r="H3" s="36">
        <v>0.40000000596046448</v>
      </c>
      <c r="I3" s="36">
        <v>0</v>
      </c>
      <c r="J3" s="35">
        <v>0.20000000298023224</v>
      </c>
      <c r="K3" s="35">
        <v>0.40000000596046448</v>
      </c>
      <c r="L3" s="35">
        <v>0.80000001192092896</v>
      </c>
      <c r="M3" s="35">
        <v>0.45500000678002833</v>
      </c>
    </row>
    <row r="4" spans="1:13" s="30" customFormat="1" x14ac:dyDescent="0.35">
      <c r="A4" s="37" t="s">
        <v>6</v>
      </c>
      <c r="B4" s="37" t="s">
        <v>17</v>
      </c>
      <c r="C4" s="38">
        <v>0.52173912525177002</v>
      </c>
      <c r="D4" s="38">
        <v>0.1304347813129425</v>
      </c>
      <c r="E4" s="38">
        <v>0.17391304671764374</v>
      </c>
      <c r="F4" s="38">
        <v>0.17391304671764374</v>
      </c>
      <c r="G4" s="38">
        <v>0.44130435585975647</v>
      </c>
      <c r="H4" s="39">
        <v>0.39130434393882751</v>
      </c>
      <c r="I4" s="39">
        <v>4.3478261679410934E-2</v>
      </c>
      <c r="J4" s="38">
        <v>0.30434781312942505</v>
      </c>
      <c r="K4" s="38">
        <v>0.26086956262588501</v>
      </c>
      <c r="L4" s="38">
        <v>0.71739128790795803</v>
      </c>
      <c r="M4" s="38">
        <v>0.57934782188385725</v>
      </c>
    </row>
    <row r="6" spans="1:13" x14ac:dyDescent="0.35">
      <c r="A6" s="49" t="s">
        <v>143</v>
      </c>
      <c r="B6" s="49"/>
      <c r="C6" s="49"/>
      <c r="D6" s="49"/>
      <c r="E6" s="49"/>
      <c r="F6" s="49"/>
    </row>
    <row r="7" spans="1:13" x14ac:dyDescent="0.35">
      <c r="A7" s="49"/>
      <c r="B7" s="49"/>
      <c r="C7" s="49"/>
      <c r="D7" s="49"/>
      <c r="E7" s="49"/>
      <c r="F7" s="49"/>
    </row>
    <row r="8" spans="1:13" x14ac:dyDescent="0.35">
      <c r="A8" s="49"/>
      <c r="B8" s="49"/>
      <c r="C8" s="49"/>
      <c r="D8" s="49"/>
      <c r="E8" s="49"/>
      <c r="F8" s="49"/>
    </row>
    <row r="9" spans="1:13" x14ac:dyDescent="0.35">
      <c r="A9" s="49"/>
      <c r="B9" s="49"/>
      <c r="C9" s="49"/>
      <c r="D9" s="49"/>
      <c r="E9" s="49"/>
      <c r="F9" s="49"/>
    </row>
    <row r="10" spans="1:13" x14ac:dyDescent="0.35">
      <c r="A10" s="49"/>
      <c r="B10" s="49"/>
      <c r="C10" s="49"/>
      <c r="D10" s="49"/>
      <c r="E10" s="49"/>
      <c r="F10" s="49"/>
    </row>
    <row r="11" spans="1:13" x14ac:dyDescent="0.35">
      <c r="A11" s="49"/>
      <c r="B11" s="49"/>
      <c r="C11" s="49"/>
      <c r="D11" s="49"/>
      <c r="E11" s="49"/>
      <c r="F11" s="49"/>
    </row>
  </sheetData>
  <sheetProtection algorithmName="SHA-512" hashValue="GNbIG/KJ0c089Z01GtXO3eQ8nP3UFhL6tq+3V6K1iyNnfRVOURKsp9rZywwBZ97vHVTiCydBBaXrOHoPHGheBw==" saltValue="NRszhXXKNMh/TfIu+jpPsw==" spinCount="100000" sheet="1" objects="1" scenarios="1"/>
  <mergeCells count="8">
    <mergeCell ref="A6:F11"/>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A842D-C179-4257-90CC-DD414041FE9E}">
  <dimension ref="A1:I7"/>
  <sheetViews>
    <sheetView tabSelected="1" workbookViewId="0">
      <selection activeCell="E14" sqref="E14"/>
    </sheetView>
  </sheetViews>
  <sheetFormatPr defaultRowHeight="14.5" x14ac:dyDescent="0.35"/>
  <cols>
    <col min="1" max="1" width="40.81640625" bestFit="1" customWidth="1"/>
    <col min="2" max="2" width="14.81640625" bestFit="1" customWidth="1"/>
    <col min="3" max="3" width="17.81640625" bestFit="1" customWidth="1"/>
    <col min="4" max="4" width="11.1796875" bestFit="1" customWidth="1"/>
    <col min="5" max="6" width="13.1796875" customWidth="1"/>
    <col min="7" max="7" width="16.54296875" bestFit="1" customWidth="1"/>
    <col min="8" max="8" width="13.1796875" customWidth="1"/>
    <col min="9" max="9" width="21.81640625" bestFit="1" customWidth="1"/>
  </cols>
  <sheetData>
    <row r="1" spans="1:9" ht="39" x14ac:dyDescent="0.35">
      <c r="A1" s="26" t="s">
        <v>0</v>
      </c>
      <c r="B1" s="26" t="s">
        <v>1</v>
      </c>
      <c r="C1" s="26" t="s">
        <v>118</v>
      </c>
      <c r="D1" s="26" t="s">
        <v>119</v>
      </c>
      <c r="E1" s="26" t="s">
        <v>120</v>
      </c>
      <c r="F1" s="26" t="s">
        <v>121</v>
      </c>
      <c r="G1" s="26" t="s">
        <v>122</v>
      </c>
      <c r="H1" s="26" t="s">
        <v>114</v>
      </c>
      <c r="I1" s="26" t="s">
        <v>123</v>
      </c>
    </row>
    <row r="2" spans="1:9" x14ac:dyDescent="0.35">
      <c r="A2" s="27" t="s">
        <v>6</v>
      </c>
      <c r="B2" s="28" t="s">
        <v>7</v>
      </c>
      <c r="C2" s="28" t="s">
        <v>124</v>
      </c>
      <c r="D2" s="29">
        <v>-0.16499277949333191</v>
      </c>
      <c r="E2" s="28">
        <v>6</v>
      </c>
      <c r="F2" s="28" t="s">
        <v>125</v>
      </c>
      <c r="G2" s="28" t="s">
        <v>126</v>
      </c>
      <c r="H2" s="29">
        <v>9.405299392528832E-2</v>
      </c>
      <c r="I2" s="28" t="s">
        <v>125</v>
      </c>
    </row>
    <row r="3" spans="1:9" x14ac:dyDescent="0.35">
      <c r="A3" s="27" t="s">
        <v>6</v>
      </c>
      <c r="B3" s="28" t="s">
        <v>7</v>
      </c>
      <c r="C3" s="28" t="s">
        <v>127</v>
      </c>
      <c r="D3" s="29">
        <v>-0.37357920408248901</v>
      </c>
      <c r="E3" s="28">
        <v>1</v>
      </c>
      <c r="F3" s="28" t="s">
        <v>117</v>
      </c>
      <c r="G3" s="28" t="s">
        <v>126</v>
      </c>
      <c r="H3" s="29">
        <v>0.15124880947405472</v>
      </c>
      <c r="I3" s="28" t="s">
        <v>117</v>
      </c>
    </row>
    <row r="4" spans="1:9" x14ac:dyDescent="0.35">
      <c r="A4" s="27" t="s">
        <v>6</v>
      </c>
      <c r="B4" s="28" t="s">
        <v>7</v>
      </c>
      <c r="C4" s="28" t="s">
        <v>128</v>
      </c>
      <c r="D4" s="29">
        <v>-0.28089198470115662</v>
      </c>
      <c r="E4" s="28">
        <v>1</v>
      </c>
      <c r="F4" s="28" t="s">
        <v>117</v>
      </c>
      <c r="G4" s="28" t="s">
        <v>126</v>
      </c>
      <c r="H4" s="29">
        <v>0.12108349872869439</v>
      </c>
      <c r="I4" s="28" t="s">
        <v>117</v>
      </c>
    </row>
    <row r="5" spans="1:9" x14ac:dyDescent="0.35">
      <c r="A5" s="27" t="s">
        <v>6</v>
      </c>
      <c r="B5" s="28" t="s">
        <v>17</v>
      </c>
      <c r="C5" s="28" t="s">
        <v>124</v>
      </c>
      <c r="D5" s="29">
        <v>-1.2050765566527843E-2</v>
      </c>
      <c r="E5" s="28">
        <v>43</v>
      </c>
      <c r="F5" s="28" t="s">
        <v>125</v>
      </c>
      <c r="G5" s="28" t="s">
        <v>129</v>
      </c>
      <c r="H5" s="29">
        <v>0.14049856771089253</v>
      </c>
      <c r="I5" s="28" t="s">
        <v>125</v>
      </c>
    </row>
    <row r="6" spans="1:9" x14ac:dyDescent="0.35">
      <c r="A6" s="27" t="s">
        <v>6</v>
      </c>
      <c r="B6" s="28" t="s">
        <v>17</v>
      </c>
      <c r="C6" s="28" t="s">
        <v>127</v>
      </c>
      <c r="D6" s="29">
        <v>-0.12933695316314697</v>
      </c>
      <c r="E6" s="28">
        <v>13</v>
      </c>
      <c r="F6" s="28" t="s">
        <v>125</v>
      </c>
      <c r="G6" s="28" t="s">
        <v>130</v>
      </c>
      <c r="H6" s="29">
        <v>0.17536620618557208</v>
      </c>
      <c r="I6" s="28" t="s">
        <v>117</v>
      </c>
    </row>
    <row r="7" spans="1:9" x14ac:dyDescent="0.35">
      <c r="A7" s="27" t="s">
        <v>6</v>
      </c>
      <c r="B7" s="28" t="s">
        <v>17</v>
      </c>
      <c r="C7" s="28" t="s">
        <v>128</v>
      </c>
      <c r="D7" s="29">
        <v>-8.3080790936946869E-2</v>
      </c>
      <c r="E7" s="28">
        <v>19</v>
      </c>
      <c r="F7" s="28" t="s">
        <v>125</v>
      </c>
      <c r="G7" s="28" t="s">
        <v>130</v>
      </c>
      <c r="H7" s="29">
        <v>0.1429101395951875</v>
      </c>
      <c r="I7" s="28" t="s">
        <v>117</v>
      </c>
    </row>
  </sheetData>
  <sheetProtection algorithmName="SHA-512" hashValue="vlhdMMdUQeoIeK1pqCJu3p9ch6lgelBCvBghFRkwzAT72wIrmGprqOAo/L9U71URuyxJYGWaiD23olUbNqm3kQ==" saltValue="uWXJJBXV6LtwlSm4R/zkN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AC28C21-658C-44D4-88D3-8239FEF1EE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45A9F7-BA26-4067-8F31-EF68174192F5}">
  <ds:schemaRefs>
    <ds:schemaRef ds:uri="http://schemas.microsoft.com/sharepoint/v3/contenttype/forms"/>
  </ds:schemaRefs>
</ds:datastoreItem>
</file>

<file path=customXml/itemProps3.xml><?xml version="1.0" encoding="utf-8"?>
<ds:datastoreItem xmlns:ds="http://schemas.openxmlformats.org/officeDocument/2006/customXml" ds:itemID="{474F08DD-8DF1-4084-9E14-A118CB1F20A3}">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C. Riley</dc:creator>
  <cp:lastModifiedBy>Scott Riley</cp:lastModifiedBy>
  <cp:lastPrinted>2023-04-05T18:20:28Z</cp:lastPrinted>
  <dcterms:created xsi:type="dcterms:W3CDTF">2022-11-28T16:47:41Z</dcterms:created>
  <dcterms:modified xsi:type="dcterms:W3CDTF">2024-03-04T00:46:32Z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058567cdf43e40c585fc6260e1f42957</vt:lpwstr>
  </property>
  <property fmtid="{D5CDD505-2E9C-101B-9397-08002B2CF9AE}" pid="3" name="ContentTypeId">
    <vt:lpwstr>0x010100DB796D5F857D4545B10394314E067FE1</vt:lpwstr>
  </property>
  <property fmtid="{D5CDD505-2E9C-101B-9397-08002B2CF9AE}" pid="4" name="MediaServiceImageTags">
    <vt:lpwstr/>
  </property>
</Properties>
</file>